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135"/>
  </bookViews>
  <sheets>
    <sheet name="9 місяців 2022" sheetId="1" r:id="rId1"/>
  </sheets>
  <definedNames>
    <definedName name="_xlnm.Print_Area" localSheetId="0">'9 місяців 2022'!$A$1:$K$74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/>
  <c r="D68" s="1"/>
  <c r="C74"/>
  <c r="E74" s="1"/>
  <c r="E73"/>
  <c r="D73"/>
  <c r="C73"/>
  <c r="D72"/>
  <c r="C72"/>
  <c r="E72" s="1"/>
  <c r="E71"/>
  <c r="D71"/>
  <c r="C71"/>
  <c r="D70"/>
  <c r="C70"/>
  <c r="E70" s="1"/>
  <c r="E69"/>
  <c r="D69"/>
  <c r="C69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D66"/>
  <c r="E66" s="1"/>
  <c r="C66"/>
  <c r="E65"/>
  <c r="D65"/>
  <c r="C65"/>
  <c r="D64"/>
  <c r="C64"/>
  <c r="E64" s="1"/>
  <c r="K63"/>
  <c r="D63" s="1"/>
  <c r="E63" s="1"/>
  <c r="C63"/>
  <c r="D62"/>
  <c r="E62" s="1"/>
  <c r="C62"/>
  <c r="D61"/>
  <c r="E61" s="1"/>
  <c r="C61"/>
  <c r="D60"/>
  <c r="E60" s="1"/>
  <c r="C60"/>
  <c r="K59"/>
  <c r="J59"/>
  <c r="D59"/>
  <c r="E59" s="1"/>
  <c r="C59"/>
  <c r="E58"/>
  <c r="D58"/>
  <c r="C58"/>
  <c r="D57"/>
  <c r="C57"/>
  <c r="E57" s="1"/>
  <c r="E56"/>
  <c r="D56"/>
  <c r="C56"/>
  <c r="D55"/>
  <c r="E55" s="1"/>
  <c r="C55"/>
  <c r="E54"/>
  <c r="D54"/>
  <c r="C54"/>
  <c r="D53"/>
  <c r="C53"/>
  <c r="E53" s="1"/>
  <c r="E52"/>
  <c r="D52"/>
  <c r="C52"/>
  <c r="D51"/>
  <c r="E51" s="1"/>
  <c r="C51"/>
  <c r="E50"/>
  <c r="D50"/>
  <c r="C50"/>
  <c r="D49"/>
  <c r="C49"/>
  <c r="E49" s="1"/>
  <c r="E48"/>
  <c r="D48"/>
  <c r="C48"/>
  <c r="J47"/>
  <c r="D47"/>
  <c r="E47" s="1"/>
  <c r="C47"/>
  <c r="D46"/>
  <c r="E46" s="1"/>
  <c r="C46"/>
  <c r="C45" s="1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D44"/>
  <c r="E44" s="1"/>
  <c r="C44"/>
  <c r="D43"/>
  <c r="E43" s="1"/>
  <c r="C43"/>
  <c r="D42"/>
  <c r="E42" s="1"/>
  <c r="C42"/>
  <c r="C41" s="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D40"/>
  <c r="E40" s="1"/>
  <c r="C40"/>
  <c r="D39"/>
  <c r="E39" s="1"/>
  <c r="C39"/>
  <c r="D38"/>
  <c r="E38" s="1"/>
  <c r="C38"/>
  <c r="D37"/>
  <c r="E37" s="1"/>
  <c r="C37"/>
  <c r="D36"/>
  <c r="E36" s="1"/>
  <c r="C36"/>
  <c r="D35"/>
  <c r="E35" s="1"/>
  <c r="C35"/>
  <c r="D34"/>
  <c r="E34" s="1"/>
  <c r="C34"/>
  <c r="D33"/>
  <c r="E33" s="1"/>
  <c r="C33"/>
  <c r="D32"/>
  <c r="E32" s="1"/>
  <c r="C32"/>
  <c r="D31"/>
  <c r="E31" s="1"/>
  <c r="C31"/>
  <c r="D30"/>
  <c r="E30" s="1"/>
  <c r="C30"/>
  <c r="D29"/>
  <c r="E29" s="1"/>
  <c r="C29"/>
  <c r="D28"/>
  <c r="E28" s="1"/>
  <c r="C28"/>
  <c r="D27"/>
  <c r="E27" s="1"/>
  <c r="C27"/>
  <c r="D26"/>
  <c r="E26" s="1"/>
  <c r="C26"/>
  <c r="D25"/>
  <c r="E25" s="1"/>
  <c r="C25"/>
  <c r="D24"/>
  <c r="E24" s="1"/>
  <c r="C24"/>
  <c r="D23"/>
  <c r="D19" s="1"/>
  <c r="E19" s="1"/>
  <c r="C23"/>
  <c r="C19" s="1"/>
  <c r="D22"/>
  <c r="E22" s="1"/>
  <c r="C22"/>
  <c r="D21"/>
  <c r="E21" s="1"/>
  <c r="C21"/>
  <c r="D20"/>
  <c r="E20" s="1"/>
  <c r="C20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D18"/>
  <c r="E18" s="1"/>
  <c r="C18"/>
  <c r="D17"/>
  <c r="E17" s="1"/>
  <c r="C17"/>
  <c r="D16"/>
  <c r="E16" s="1"/>
  <c r="C16"/>
  <c r="C14" s="1"/>
  <c r="K15"/>
  <c r="K14" s="1"/>
  <c r="D15"/>
  <c r="E15" s="1"/>
  <c r="C15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J14"/>
  <c r="I14"/>
  <c r="H14"/>
  <c r="G14"/>
  <c r="F14"/>
  <c r="E13"/>
  <c r="D13"/>
  <c r="C13"/>
  <c r="D12"/>
  <c r="E12" s="1"/>
  <c r="C12"/>
  <c r="D11"/>
  <c r="E11" s="1"/>
  <c r="C11"/>
  <c r="K10"/>
  <c r="D10"/>
  <c r="D9" s="1"/>
  <c r="C10"/>
  <c r="C9" s="1"/>
  <c r="AC9"/>
  <c r="AC67" s="1"/>
  <c r="AC75" s="1"/>
  <c r="AB9"/>
  <c r="AB67" s="1"/>
  <c r="AB75" s="1"/>
  <c r="AA9"/>
  <c r="AA67" s="1"/>
  <c r="AA75" s="1"/>
  <c r="Z9"/>
  <c r="Z67" s="1"/>
  <c r="Z75" s="1"/>
  <c r="Y9"/>
  <c r="Y67" s="1"/>
  <c r="Y75" s="1"/>
  <c r="X9"/>
  <c r="X67" s="1"/>
  <c r="X75" s="1"/>
  <c r="W9"/>
  <c r="W67" s="1"/>
  <c r="W75" s="1"/>
  <c r="V9"/>
  <c r="V67" s="1"/>
  <c r="V75" s="1"/>
  <c r="U9"/>
  <c r="U67" s="1"/>
  <c r="U75" s="1"/>
  <c r="T9"/>
  <c r="T67" s="1"/>
  <c r="T75" s="1"/>
  <c r="S9"/>
  <c r="S67" s="1"/>
  <c r="S75" s="1"/>
  <c r="R9"/>
  <c r="R67" s="1"/>
  <c r="R75" s="1"/>
  <c r="Q9"/>
  <c r="Q67" s="1"/>
  <c r="Q75" s="1"/>
  <c r="P9"/>
  <c r="P67" s="1"/>
  <c r="P75" s="1"/>
  <c r="O9"/>
  <c r="O67" s="1"/>
  <c r="O75" s="1"/>
  <c r="N9"/>
  <c r="N67" s="1"/>
  <c r="N75" s="1"/>
  <c r="M9"/>
  <c r="M67" s="1"/>
  <c r="M75" s="1"/>
  <c r="L9"/>
  <c r="L67" s="1"/>
  <c r="L75" s="1"/>
  <c r="K9"/>
  <c r="J9"/>
  <c r="J67" s="1"/>
  <c r="J75" s="1"/>
  <c r="I9"/>
  <c r="I67" s="1"/>
  <c r="I75" s="1"/>
  <c r="H9"/>
  <c r="H67" s="1"/>
  <c r="H75" s="1"/>
  <c r="G9"/>
  <c r="G67" s="1"/>
  <c r="G75" s="1"/>
  <c r="F9"/>
  <c r="F67" s="1"/>
  <c r="F75" s="1"/>
  <c r="E9" l="1"/>
  <c r="K67"/>
  <c r="K75" s="1"/>
  <c r="C67"/>
  <c r="C75" s="1"/>
  <c r="E68"/>
  <c r="D41"/>
  <c r="E41" s="1"/>
  <c r="D45"/>
  <c r="E45" s="1"/>
  <c r="C68"/>
  <c r="E10"/>
  <c r="D14"/>
  <c r="E14" s="1"/>
  <c r="E23"/>
  <c r="D67" l="1"/>
  <c r="E67" l="1"/>
  <c r="D75"/>
  <c r="E75" s="1"/>
</calcChain>
</file>

<file path=xl/sharedStrings.xml><?xml version="1.0" encoding="utf-8"?>
<sst xmlns="http://schemas.openxmlformats.org/spreadsheetml/2006/main" count="180" uniqueCount="144">
  <si>
    <t>Додаток</t>
  </si>
  <si>
    <t>Звіт про використання бюджетних коштів за 9 місяців  2022 р.</t>
  </si>
  <si>
    <t xml:space="preserve"> КТКВК 0611021,0611031,0611210,0611200,0611181,0611182 Надання загальної середньої освіти загальноосвітніми навчальними закладами (в т. ч. школою - дитячим садком, інтернатом при школі), спеціалізованими школами, ліцеями, гімназіями, колегіумами        
</t>
  </si>
  <si>
    <t>Ліцей № 15 Павлоградської міської ради</t>
  </si>
  <si>
    <t>тис.грн</t>
  </si>
  <si>
    <t>№ з/п</t>
  </si>
  <si>
    <t>Назва видатків</t>
  </si>
  <si>
    <t>9 місяців 2022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</si>
  <si>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</si>
  <si>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</si>
  <si>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</si>
  <si>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</si>
  <si>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</si>
  <si>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</si>
  <si>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</si>
  <si>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</si>
  <si>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</si>
  <si>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</si>
  <si>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</si>
  <si>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</si>
  <si>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</si>
  <si>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</si>
  <si>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</si>
  <si>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</si>
  <si>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плата.</t>
  </si>
  <si>
    <t>1.1</t>
  </si>
  <si>
    <t>Заробітна плата 0611021</t>
  </si>
  <si>
    <t>1.2</t>
  </si>
  <si>
    <t>Заробітна плата 0611031</t>
  </si>
  <si>
    <t>1.3</t>
  </si>
  <si>
    <t>Заробітна плата 0611200</t>
  </si>
  <si>
    <t>1.4</t>
  </si>
  <si>
    <t>Заробітна плата 0611210</t>
  </si>
  <si>
    <t>Нарахування на оплату праці.</t>
  </si>
  <si>
    <t>2.1</t>
  </si>
  <si>
    <t>Нарахування на оплату праці 0611021</t>
  </si>
  <si>
    <t>2.2</t>
  </si>
  <si>
    <t>Нарахування на оплату праці 0611031</t>
  </si>
  <si>
    <t>2.3</t>
  </si>
  <si>
    <t>Нарахування на оплату праці 0611200</t>
  </si>
  <si>
    <t>2.4</t>
  </si>
  <si>
    <t>Нарахування на оплату праці 0611210</t>
  </si>
  <si>
    <t>Предмети, матеріали-всього</t>
  </si>
  <si>
    <t>3.1</t>
  </si>
  <si>
    <t>будівельні матеріали,сантехніка</t>
  </si>
  <si>
    <t>3.2</t>
  </si>
  <si>
    <t>електричне приладдя для проводження електромережі, електричні лампи</t>
  </si>
  <si>
    <t>3.3</t>
  </si>
  <si>
    <t>шафа для зберігання дидактичного матеріалу(клас року) депутат Береза</t>
  </si>
  <si>
    <t>канцелярські приладдя,різне</t>
  </si>
  <si>
    <t>господарчі товари</t>
  </si>
  <si>
    <t>3.6</t>
  </si>
  <si>
    <t>крейда</t>
  </si>
  <si>
    <t>3.7</t>
  </si>
  <si>
    <t>металопластикові конструкції(перегородки та кабінки для туалетів)</t>
  </si>
  <si>
    <t>3.4</t>
  </si>
  <si>
    <t>флеш-накопичувач</t>
  </si>
  <si>
    <t>3.9</t>
  </si>
  <si>
    <t>телевізійне та аудіовізуальне обладнання (телевізор,принтер) депутат Фролов, депутат Радіонов</t>
  </si>
  <si>
    <t>3.10</t>
  </si>
  <si>
    <t>журнали шкільні</t>
  </si>
  <si>
    <t>3.11</t>
  </si>
  <si>
    <t>стіл компьютерний, шафа детутати Гаркуша-8000; Вершина 10000</t>
  </si>
  <si>
    <t>3.12</t>
  </si>
  <si>
    <t>лінолеум депутат Іскендеров</t>
  </si>
  <si>
    <t>3.13</t>
  </si>
  <si>
    <t>книжкова шафа, стіл письмовий з шухлядами, стіл демонстраційний, будівельні матеріали, міжкімнатні двері, обладнання для кабінену фізики, вінілові наклейки (бюджет участі)</t>
  </si>
  <si>
    <t>3.14</t>
  </si>
  <si>
    <t>сантехнічні вироби та їх частини депутат Шинкаренко</t>
  </si>
  <si>
    <t>будівельні матеріали</t>
  </si>
  <si>
    <t>3.5</t>
  </si>
  <si>
    <t>шкільна, спортивна форма</t>
  </si>
  <si>
    <t>3.17</t>
  </si>
  <si>
    <t>вогнегасники</t>
  </si>
  <si>
    <t>3.18</t>
  </si>
  <si>
    <t>комп'ютерне обладнання</t>
  </si>
  <si>
    <t>3.19</t>
  </si>
  <si>
    <t>новорічні подарунки</t>
  </si>
  <si>
    <t>3.20</t>
  </si>
  <si>
    <t>металопластикові вікна</t>
  </si>
  <si>
    <t>Пально-мастильні матеріали (талони)</t>
  </si>
  <si>
    <t>4</t>
  </si>
  <si>
    <t>Оплата комунальних послуг-всього</t>
  </si>
  <si>
    <t>4.1</t>
  </si>
  <si>
    <t>теплопостачання</t>
  </si>
  <si>
    <t>4.2</t>
  </si>
  <si>
    <t>водопостачання</t>
  </si>
  <si>
    <t>4.3</t>
  </si>
  <si>
    <t>електроенергія.</t>
  </si>
  <si>
    <t>5</t>
  </si>
  <si>
    <t>Оплата послуг (крім комунальних)-всього</t>
  </si>
  <si>
    <t>5.1</t>
  </si>
  <si>
    <t>вивезення ТПВ</t>
  </si>
  <si>
    <t>5.2</t>
  </si>
  <si>
    <t>послуги інтернету</t>
  </si>
  <si>
    <t>5.3</t>
  </si>
  <si>
    <t>Програмне забезпечення</t>
  </si>
  <si>
    <t>5.4</t>
  </si>
  <si>
    <t>Послуги дератизації</t>
  </si>
  <si>
    <t>5.5</t>
  </si>
  <si>
    <t>програмне забезпечення   КУРС школа</t>
  </si>
  <si>
    <t>5.6</t>
  </si>
  <si>
    <t>Перезарядка вогнегасників</t>
  </si>
  <si>
    <t>заправка картриджів, ремонт комп.обл.</t>
  </si>
  <si>
    <t>5.8</t>
  </si>
  <si>
    <t>лабораторні дослідження</t>
  </si>
  <si>
    <t>5.9</t>
  </si>
  <si>
    <t>послуги випробування діелектричних гумових рукавиць</t>
  </si>
  <si>
    <t>5.7</t>
  </si>
  <si>
    <t>послуги контур заземлення, повірка манометрів,тех.стану димовент.</t>
  </si>
  <si>
    <t>5.11</t>
  </si>
  <si>
    <t>видалення сухост.дерев</t>
  </si>
  <si>
    <t>5.12</t>
  </si>
  <si>
    <t>заміна старих вікон на металопл.</t>
  </si>
  <si>
    <t>Поточний ремонт системи мереж електро- тепло-, водопостачання</t>
  </si>
  <si>
    <t>обслуговування систем протипожежного захисту</t>
  </si>
  <si>
    <t>5.10</t>
  </si>
  <si>
    <t>Встановлення охоронної сигналізації</t>
  </si>
  <si>
    <t>Ремонт відеокамери</t>
  </si>
  <si>
    <t>6</t>
  </si>
  <si>
    <t>Медикаменти та дез.засоби</t>
  </si>
  <si>
    <t>7</t>
  </si>
  <si>
    <t>Продукти харчування .</t>
  </si>
  <si>
    <t>8</t>
  </si>
  <si>
    <t>Окремі заходи по реалізації державних та регіональних  програм.</t>
  </si>
  <si>
    <t>9</t>
  </si>
  <si>
    <t>Видатки на відрядження</t>
  </si>
  <si>
    <t>10</t>
  </si>
  <si>
    <t>Інші поточні видатки</t>
  </si>
  <si>
    <t>ВСЬОГО загальний фонд</t>
  </si>
  <si>
    <t xml:space="preserve"> НУШ</t>
  </si>
  <si>
    <t>10.1</t>
  </si>
  <si>
    <t>Заробітна плата 0611182</t>
  </si>
  <si>
    <t>10.2</t>
  </si>
  <si>
    <t>Нарахування на оплату праці 0611182</t>
  </si>
  <si>
    <t>10.3</t>
  </si>
  <si>
    <t>Окремі заходи по реалізації державних та регіональних  програм</t>
  </si>
  <si>
    <t>10.4</t>
  </si>
  <si>
    <t>меблі</t>
  </si>
  <si>
    <t>10.5</t>
  </si>
  <si>
    <t>ноутбуки, багатофункціональний пристрій у складі принтера, сканера, копіра</t>
  </si>
  <si>
    <t>10.6</t>
  </si>
  <si>
    <t>засоби навчання (дидактичний матеріал) для НУШ</t>
  </si>
  <si>
    <t>Разом по установі: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</si>
</sst>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\ _₴_-;\-* #,##0.00\ _₴_-;_-* &quot;-&quot;??\ _₴_-;_-@_-"/>
  </numFmts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">
    <xf numFmtId="0" fontId="0" fillId="0" borderId="0" xfId="0"/>
    <xf numFmtId="49" fontId="0" fillId="2" borderId="0" xfId="0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164" fontId="2" fillId="2" borderId="0" xfId="0" applyNumberFormat="1" applyFont="1" applyFill="1" applyAlignment="1"/>
    <xf numFmtId="49" fontId="6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164" fontId="7" fillId="2" borderId="15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justify" vertical="center"/>
    </xf>
    <xf numFmtId="164" fontId="8" fillId="2" borderId="20" xfId="0" applyNumberFormat="1" applyFont="1" applyFill="1" applyBorder="1" applyAlignment="1">
      <alignment horizontal="center"/>
    </xf>
    <xf numFmtId="0" fontId="9" fillId="2" borderId="0" xfId="0" applyFont="1" applyFill="1"/>
    <xf numFmtId="49" fontId="2" fillId="2" borderId="21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justify" vertical="center"/>
    </xf>
    <xf numFmtId="164" fontId="2" fillId="2" borderId="11" xfId="0" applyNumberFormat="1" applyFont="1" applyFill="1" applyBorder="1" applyAlignment="1">
      <alignment horizontal="center"/>
    </xf>
    <xf numFmtId="164" fontId="2" fillId="2" borderId="23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justify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justify" vertical="center"/>
    </xf>
    <xf numFmtId="164" fontId="2" fillId="2" borderId="22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  <xf numFmtId="164" fontId="8" fillId="2" borderId="25" xfId="0" applyNumberFormat="1" applyFont="1" applyFill="1" applyBorder="1" applyAlignment="1">
      <alignment horizontal="center"/>
    </xf>
    <xf numFmtId="164" fontId="8" fillId="2" borderId="2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/>
    </xf>
    <xf numFmtId="164" fontId="2" fillId="2" borderId="11" xfId="2" applyNumberFormat="1" applyFont="1" applyFill="1" applyBorder="1" applyAlignment="1">
      <alignment horizontal="center"/>
    </xf>
    <xf numFmtId="164" fontId="8" fillId="2" borderId="20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/>
    </xf>
    <xf numFmtId="0" fontId="2" fillId="0" borderId="23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justify" vertical="center"/>
    </xf>
    <xf numFmtId="0" fontId="2" fillId="0" borderId="24" xfId="0" applyFont="1" applyFill="1" applyBorder="1" applyAlignment="1">
      <alignment horizontal="justify" vertical="center"/>
    </xf>
    <xf numFmtId="0" fontId="12" fillId="0" borderId="19" xfId="0" applyFont="1" applyFill="1" applyBorder="1"/>
    <xf numFmtId="0" fontId="12" fillId="0" borderId="20" xfId="0" applyFont="1" applyFill="1" applyBorder="1"/>
    <xf numFmtId="164" fontId="12" fillId="2" borderId="20" xfId="0" applyNumberFormat="1" applyFont="1" applyFill="1" applyBorder="1" applyAlignment="1">
      <alignment horizontal="center"/>
    </xf>
    <xf numFmtId="0" fontId="2" fillId="2" borderId="0" xfId="0" applyFont="1" applyFill="1"/>
    <xf numFmtId="164" fontId="7" fillId="2" borderId="11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CC"/>
    <pageSetUpPr fitToPage="1"/>
  </sheetPr>
  <dimension ref="A1:AE75"/>
  <sheetViews>
    <sheetView tabSelected="1" zoomScale="80" zoomScaleNormal="80" zoomScaleSheetLayoutView="70" workbookViewId="0">
      <pane xSplit="5" ySplit="8" topLeftCell="O9" activePane="bottomRight" state="frozen"/>
      <selection pane="topRight" activeCell="G1" sqref="G1"/>
      <selection pane="bottomLeft" activeCell="A9" sqref="A9"/>
      <selection pane="bottomRight" activeCell="A2" sqref="A2:K2"/>
    </sheetView>
  </sheetViews>
  <sheetFormatPr defaultRowHeight="12.75"/>
  <cols>
    <col min="1" max="1" width="9.140625" style="1"/>
    <col min="2" max="2" width="61.42578125" style="2" customWidth="1"/>
    <col min="3" max="3" width="19.28515625" style="3" customWidth="1"/>
    <col min="4" max="4" width="20.42578125" style="3" customWidth="1"/>
    <col min="5" max="5" width="18.42578125" style="3" customWidth="1"/>
    <col min="6" max="6" width="16.42578125" style="3" customWidth="1"/>
    <col min="7" max="7" width="19" style="3" customWidth="1"/>
    <col min="8" max="8" width="16.42578125" style="3" customWidth="1"/>
    <col min="9" max="9" width="19.7109375" style="3" customWidth="1"/>
    <col min="10" max="10" width="16.42578125" style="3" customWidth="1"/>
    <col min="11" max="11" width="19" style="3" customWidth="1"/>
    <col min="12" max="12" width="16.85546875" style="3" customWidth="1"/>
    <col min="13" max="13" width="21.5703125" style="3" customWidth="1"/>
    <col min="14" max="14" width="16.85546875" style="3" customWidth="1"/>
    <col min="15" max="15" width="15" style="3" customWidth="1"/>
    <col min="16" max="16" width="15.28515625" style="3" customWidth="1"/>
    <col min="17" max="17" width="17.28515625" style="3" customWidth="1"/>
    <col min="18" max="18" width="12.140625" style="3" customWidth="1"/>
    <col min="19" max="19" width="21.5703125" style="3" customWidth="1"/>
    <col min="20" max="20" width="16.85546875" style="3" customWidth="1"/>
    <col min="21" max="21" width="15" style="3" customWidth="1"/>
    <col min="22" max="22" width="15.28515625" style="3" customWidth="1"/>
    <col min="23" max="23" width="17.28515625" style="3" customWidth="1"/>
    <col min="24" max="24" width="14.7109375" style="3" hidden="1" customWidth="1"/>
    <col min="25" max="25" width="21.5703125" style="3" hidden="1" customWidth="1"/>
    <col min="26" max="26" width="16.85546875" style="3" hidden="1" customWidth="1"/>
    <col min="27" max="27" width="15" style="3" hidden="1" customWidth="1"/>
    <col min="28" max="28" width="15.28515625" style="3" hidden="1" customWidth="1"/>
    <col min="29" max="29" width="17.28515625" style="3" hidden="1" customWidth="1"/>
    <col min="30" max="30" width="9.140625" style="2"/>
    <col min="31" max="31" width="17.42578125" style="2" customWidth="1"/>
    <col min="32" max="16384" width="9.140625" style="2"/>
  </cols>
  <sheetData>
    <row r="1" spans="1:31" ht="18.75">
      <c r="K1" s="4" t="s">
        <v>0</v>
      </c>
    </row>
    <row r="2" spans="1:3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31" ht="15.7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31" ht="19.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3.5" thickBot="1">
      <c r="A5" s="5"/>
      <c r="B5" s="6"/>
      <c r="C5" s="7"/>
      <c r="D5" s="7"/>
      <c r="E5" s="7"/>
      <c r="F5" s="7"/>
      <c r="G5" s="7"/>
      <c r="H5" s="7"/>
      <c r="I5" s="7"/>
      <c r="J5" s="7"/>
      <c r="K5" s="7" t="s">
        <v>4</v>
      </c>
    </row>
    <row r="6" spans="1:31" ht="15.75">
      <c r="A6" s="55" t="s">
        <v>5</v>
      </c>
      <c r="B6" s="58" t="s">
        <v>6</v>
      </c>
      <c r="C6" s="61" t="s">
        <v>7</v>
      </c>
      <c r="D6" s="47"/>
      <c r="E6" s="47"/>
      <c r="F6" s="47" t="s">
        <v>8</v>
      </c>
      <c r="G6" s="47"/>
      <c r="H6" s="47"/>
      <c r="I6" s="47"/>
      <c r="J6" s="47"/>
      <c r="K6" s="48"/>
      <c r="L6" s="47" t="s">
        <v>8</v>
      </c>
      <c r="M6" s="47"/>
      <c r="N6" s="47"/>
      <c r="O6" s="47"/>
      <c r="P6" s="47"/>
      <c r="Q6" s="48"/>
      <c r="R6" s="47" t="s">
        <v>8</v>
      </c>
      <c r="S6" s="47"/>
      <c r="T6" s="47"/>
      <c r="U6" s="47"/>
      <c r="V6" s="47"/>
      <c r="W6" s="49"/>
      <c r="X6" s="47" t="s">
        <v>8</v>
      </c>
      <c r="Y6" s="47"/>
      <c r="Z6" s="47"/>
      <c r="AA6" s="47"/>
      <c r="AB6" s="47"/>
      <c r="AC6" s="49"/>
    </row>
    <row r="7" spans="1:31" ht="15.75">
      <c r="A7" s="56"/>
      <c r="B7" s="59"/>
      <c r="C7" s="62"/>
      <c r="D7" s="45"/>
      <c r="E7" s="45"/>
      <c r="F7" s="45" t="s">
        <v>9</v>
      </c>
      <c r="G7" s="45"/>
      <c r="H7" s="45" t="s">
        <v>10</v>
      </c>
      <c r="I7" s="45"/>
      <c r="J7" s="45" t="s">
        <v>11</v>
      </c>
      <c r="K7" s="50"/>
      <c r="L7" s="45" t="s">
        <v>12</v>
      </c>
      <c r="M7" s="45"/>
      <c r="N7" s="45" t="s">
        <v>13</v>
      </c>
      <c r="O7" s="45"/>
      <c r="P7" s="45" t="s">
        <v>14</v>
      </c>
      <c r="Q7" s="50"/>
      <c r="R7" s="45" t="s">
        <v>15</v>
      </c>
      <c r="S7" s="45"/>
      <c r="T7" s="45" t="s">
        <v>16</v>
      </c>
      <c r="U7" s="45"/>
      <c r="V7" s="45" t="s">
        <v>17</v>
      </c>
      <c r="W7" s="46"/>
      <c r="X7" s="45" t="s">
        <v>18</v>
      </c>
      <c r="Y7" s="45"/>
      <c r="Z7" s="45" t="s">
        <v>19</v>
      </c>
      <c r="AA7" s="45"/>
      <c r="AB7" s="45" t="s">
        <v>20</v>
      </c>
      <c r="AC7" s="46"/>
    </row>
    <row r="8" spans="1:31" ht="16.5" thickBot="1">
      <c r="A8" s="57"/>
      <c r="B8" s="60"/>
      <c r="C8" s="8" t="s">
        <v>21</v>
      </c>
      <c r="D8" s="9" t="s">
        <v>22</v>
      </c>
      <c r="E8" s="9" t="s">
        <v>23</v>
      </c>
      <c r="F8" s="9" t="s">
        <v>21</v>
      </c>
      <c r="G8" s="9" t="s">
        <v>22</v>
      </c>
      <c r="H8" s="9" t="s">
        <v>21</v>
      </c>
      <c r="I8" s="9" t="s">
        <v>22</v>
      </c>
      <c r="J8" s="9" t="s">
        <v>21</v>
      </c>
      <c r="K8" s="10" t="s">
        <v>22</v>
      </c>
      <c r="L8" s="9" t="s">
        <v>21</v>
      </c>
      <c r="M8" s="9" t="s">
        <v>22</v>
      </c>
      <c r="N8" s="9" t="s">
        <v>21</v>
      </c>
      <c r="O8" s="9" t="s">
        <v>22</v>
      </c>
      <c r="P8" s="9" t="s">
        <v>21</v>
      </c>
      <c r="Q8" s="10" t="s">
        <v>22</v>
      </c>
      <c r="R8" s="9" t="s">
        <v>21</v>
      </c>
      <c r="S8" s="9" t="s">
        <v>22</v>
      </c>
      <c r="T8" s="9" t="s">
        <v>21</v>
      </c>
      <c r="U8" s="9" t="s">
        <v>22</v>
      </c>
      <c r="V8" s="9" t="s">
        <v>21</v>
      </c>
      <c r="W8" s="11" t="s">
        <v>22</v>
      </c>
      <c r="X8" s="9" t="s">
        <v>21</v>
      </c>
      <c r="Y8" s="9" t="s">
        <v>22</v>
      </c>
      <c r="Z8" s="9" t="s">
        <v>21</v>
      </c>
      <c r="AA8" s="9" t="s">
        <v>22</v>
      </c>
      <c r="AB8" s="9" t="s">
        <v>21</v>
      </c>
      <c r="AC8" s="11" t="s">
        <v>22</v>
      </c>
    </row>
    <row r="9" spans="1:31" s="15" customFormat="1" ht="33" customHeight="1" thickBot="1">
      <c r="A9" s="12">
        <v>1</v>
      </c>
      <c r="B9" s="13" t="s">
        <v>24</v>
      </c>
      <c r="C9" s="14">
        <f>SUM(C10:C13)</f>
        <v>13344.136</v>
      </c>
      <c r="D9" s="14">
        <f>SUM(D10:D13)</f>
        <v>12601.08121</v>
      </c>
      <c r="E9" s="14">
        <f>D9/C9*100</f>
        <v>94.431600592200198</v>
      </c>
      <c r="F9" s="14">
        <f>SUM(F10:F13)</f>
        <v>1503.1</v>
      </c>
      <c r="G9" s="14">
        <f t="shared" ref="G9:AC9" si="0">SUM(G10:G13)</f>
        <v>1416.5777499999999</v>
      </c>
      <c r="H9" s="14">
        <f t="shared" si="0"/>
        <v>1498.0889999999999</v>
      </c>
      <c r="I9" s="14">
        <f t="shared" si="0"/>
        <v>1421.0792800000002</v>
      </c>
      <c r="J9" s="14">
        <f t="shared" si="0"/>
        <v>1522.645</v>
      </c>
      <c r="K9" s="14">
        <f t="shared" si="0"/>
        <v>1401.4866300000001</v>
      </c>
      <c r="L9" s="14">
        <f t="shared" si="0"/>
        <v>1498.0889999999999</v>
      </c>
      <c r="M9" s="14">
        <f t="shared" si="0"/>
        <v>1343.8711000000001</v>
      </c>
      <c r="N9" s="14">
        <f t="shared" si="0"/>
        <v>1807.0130000000001</v>
      </c>
      <c r="O9" s="14">
        <f t="shared" si="0"/>
        <v>1387.51803</v>
      </c>
      <c r="P9" s="14">
        <f t="shared" si="0"/>
        <v>2817.8789999999999</v>
      </c>
      <c r="Q9" s="14">
        <f t="shared" si="0"/>
        <v>2069.5584100000001</v>
      </c>
      <c r="R9" s="14">
        <f t="shared" si="0"/>
        <v>691.60400000000004</v>
      </c>
      <c r="S9" s="14">
        <f t="shared" si="0"/>
        <v>1640.94217</v>
      </c>
      <c r="T9" s="14">
        <f t="shared" si="0"/>
        <v>691.60400000000004</v>
      </c>
      <c r="U9" s="14">
        <f t="shared" si="0"/>
        <v>559.29693999999995</v>
      </c>
      <c r="V9" s="14">
        <f t="shared" si="0"/>
        <v>1314.1129999999998</v>
      </c>
      <c r="W9" s="14">
        <f t="shared" si="0"/>
        <v>1360.7509</v>
      </c>
      <c r="X9" s="14">
        <f t="shared" si="0"/>
        <v>0</v>
      </c>
      <c r="Y9" s="14">
        <f t="shared" si="0"/>
        <v>0</v>
      </c>
      <c r="Z9" s="14">
        <f t="shared" si="0"/>
        <v>0</v>
      </c>
      <c r="AA9" s="14">
        <f t="shared" si="0"/>
        <v>0</v>
      </c>
      <c r="AB9" s="14">
        <f t="shared" si="0"/>
        <v>0</v>
      </c>
      <c r="AC9" s="14">
        <f t="shared" si="0"/>
        <v>0</v>
      </c>
      <c r="AE9" s="3"/>
    </row>
    <row r="10" spans="1:31" ht="29.25" customHeight="1">
      <c r="A10" s="16" t="s">
        <v>25</v>
      </c>
      <c r="B10" s="17" t="s">
        <v>26</v>
      </c>
      <c r="C10" s="18">
        <f t="shared" ref="C10:D13" si="1">F10+H10+J10+L10+N10+P10+R10+T10+V10+X10+Z10+AB10</f>
        <v>2158.768</v>
      </c>
      <c r="D10" s="18">
        <f t="shared" si="1"/>
        <v>1979.24755</v>
      </c>
      <c r="E10" s="19">
        <f>D10/C10*100</f>
        <v>91.684124926810114</v>
      </c>
      <c r="F10" s="19">
        <v>266.71199999999999</v>
      </c>
      <c r="G10" s="19">
        <v>265.61434000000003</v>
      </c>
      <c r="H10" s="19">
        <v>256.71199999999999</v>
      </c>
      <c r="I10" s="19">
        <v>237.10937000000001</v>
      </c>
      <c r="J10" s="19">
        <v>256.71199999999999</v>
      </c>
      <c r="K10" s="19">
        <f>72.09+146.7376</f>
        <v>218.82759999999999</v>
      </c>
      <c r="L10" s="19">
        <v>256.71199999999999</v>
      </c>
      <c r="M10" s="19">
        <v>194.74384000000001</v>
      </c>
      <c r="N10" s="19">
        <v>266.30200000000002</v>
      </c>
      <c r="O10" s="19">
        <v>296.97732000000002</v>
      </c>
      <c r="P10" s="19">
        <v>266.30200000000002</v>
      </c>
      <c r="Q10" s="19">
        <v>207.16943000000001</v>
      </c>
      <c r="R10" s="19">
        <v>166.30199999999999</v>
      </c>
      <c r="S10" s="19">
        <v>162.72547</v>
      </c>
      <c r="T10" s="19">
        <v>166.30199999999999</v>
      </c>
      <c r="U10" s="19">
        <v>186.50697</v>
      </c>
      <c r="V10" s="19">
        <v>256.71199999999999</v>
      </c>
      <c r="W10" s="19">
        <v>209.57320999999999</v>
      </c>
      <c r="X10" s="19"/>
      <c r="Y10" s="19"/>
      <c r="Z10" s="19"/>
      <c r="AA10" s="19"/>
      <c r="AB10" s="19"/>
      <c r="AC10" s="19"/>
      <c r="AE10" s="3"/>
    </row>
    <row r="11" spans="1:31" ht="29.25" customHeight="1">
      <c r="A11" s="20" t="s">
        <v>27</v>
      </c>
      <c r="B11" s="21" t="s">
        <v>28</v>
      </c>
      <c r="C11" s="18">
        <f t="shared" si="1"/>
        <v>11100.802</v>
      </c>
      <c r="D11" s="18">
        <f t="shared" si="1"/>
        <v>10602.122649999999</v>
      </c>
      <c r="E11" s="19">
        <f t="shared" ref="E11:E18" si="2">D11/C11*100</f>
        <v>95.507717820748439</v>
      </c>
      <c r="F11" s="18">
        <v>1233.5809999999999</v>
      </c>
      <c r="G11" s="18">
        <v>1148.2187699999999</v>
      </c>
      <c r="H11" s="18">
        <v>1233.5809999999999</v>
      </c>
      <c r="I11" s="18">
        <v>1176.32791</v>
      </c>
      <c r="J11" s="18">
        <v>1233.5809999999999</v>
      </c>
      <c r="K11" s="18">
        <v>1173.33466</v>
      </c>
      <c r="L11" s="18">
        <v>1233.5809999999999</v>
      </c>
      <c r="M11" s="18">
        <v>1149.12726</v>
      </c>
      <c r="N11" s="18">
        <v>1533.991</v>
      </c>
      <c r="O11" s="18">
        <v>1090.54071</v>
      </c>
      <c r="P11" s="18">
        <v>2544.857</v>
      </c>
      <c r="Q11" s="18">
        <v>1862.3889799999999</v>
      </c>
      <c r="R11" s="18">
        <v>518.58199999999999</v>
      </c>
      <c r="S11" s="18">
        <v>1478.2166999999999</v>
      </c>
      <c r="T11" s="18">
        <v>518.58199999999999</v>
      </c>
      <c r="U11" s="18">
        <v>372.78996999999998</v>
      </c>
      <c r="V11" s="18">
        <v>1050.4659999999999</v>
      </c>
      <c r="W11" s="18">
        <v>1151.17769</v>
      </c>
      <c r="X11" s="18"/>
      <c r="Y11" s="18"/>
      <c r="Z11" s="18"/>
      <c r="AA11" s="18"/>
      <c r="AB11" s="18"/>
      <c r="AC11" s="18"/>
      <c r="AE11" s="3"/>
    </row>
    <row r="12" spans="1:31" ht="29.25" customHeight="1">
      <c r="A12" s="20" t="s">
        <v>29</v>
      </c>
      <c r="B12" s="21" t="s">
        <v>30</v>
      </c>
      <c r="C12" s="18">
        <f t="shared" si="1"/>
        <v>60.01</v>
      </c>
      <c r="D12" s="18">
        <f t="shared" si="1"/>
        <v>10.38664</v>
      </c>
      <c r="E12" s="19">
        <f t="shared" si="2"/>
        <v>17.308181969671722</v>
      </c>
      <c r="F12" s="18">
        <v>2.8069999999999999</v>
      </c>
      <c r="G12" s="18">
        <v>2.74464</v>
      </c>
      <c r="H12" s="18">
        <v>7.7960000000000003</v>
      </c>
      <c r="I12" s="18">
        <v>7.6420000000000003</v>
      </c>
      <c r="J12" s="18">
        <v>7.7960000000000003</v>
      </c>
      <c r="K12" s="18">
        <v>0</v>
      </c>
      <c r="L12" s="18">
        <v>7.7960000000000003</v>
      </c>
      <c r="M12" s="18">
        <v>0</v>
      </c>
      <c r="N12" s="18">
        <v>6.72</v>
      </c>
      <c r="O12" s="18">
        <v>0</v>
      </c>
      <c r="P12" s="18">
        <v>6.72</v>
      </c>
      <c r="Q12" s="18">
        <v>0</v>
      </c>
      <c r="R12" s="18">
        <v>6.72</v>
      </c>
      <c r="S12" s="18">
        <v>0</v>
      </c>
      <c r="T12" s="18">
        <v>6.72</v>
      </c>
      <c r="U12" s="18">
        <v>0</v>
      </c>
      <c r="V12" s="18">
        <v>6.9349999999999996</v>
      </c>
      <c r="W12" s="18">
        <v>0</v>
      </c>
      <c r="X12" s="18"/>
      <c r="Y12" s="18"/>
      <c r="Z12" s="18"/>
      <c r="AA12" s="18"/>
      <c r="AB12" s="18"/>
      <c r="AC12" s="18"/>
      <c r="AE12" s="3"/>
    </row>
    <row r="13" spans="1:31" ht="29.25" customHeight="1" thickBot="1">
      <c r="A13" s="22" t="s">
        <v>31</v>
      </c>
      <c r="B13" s="23" t="s">
        <v>32</v>
      </c>
      <c r="C13" s="18">
        <f t="shared" si="1"/>
        <v>24.556000000000001</v>
      </c>
      <c r="D13" s="18">
        <f t="shared" si="1"/>
        <v>9.32437</v>
      </c>
      <c r="E13" s="24">
        <f t="shared" si="2"/>
        <v>37.971860237823748</v>
      </c>
      <c r="F13" s="25">
        <v>0</v>
      </c>
      <c r="G13" s="25">
        <v>0</v>
      </c>
      <c r="H13" s="25">
        <v>0</v>
      </c>
      <c r="I13" s="25">
        <v>0</v>
      </c>
      <c r="J13" s="25">
        <v>24.556000000000001</v>
      </c>
      <c r="K13" s="25">
        <v>9.32437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/>
      <c r="Y13" s="25"/>
      <c r="Z13" s="25"/>
      <c r="AA13" s="25"/>
      <c r="AB13" s="25"/>
      <c r="AC13" s="25"/>
      <c r="AE13" s="3"/>
    </row>
    <row r="14" spans="1:31" s="15" customFormat="1" ht="29.25" customHeight="1" thickBot="1">
      <c r="A14" s="12">
        <v>2</v>
      </c>
      <c r="B14" s="13" t="s">
        <v>33</v>
      </c>
      <c r="C14" s="14">
        <f>SUM(C15:C18)</f>
        <v>2984.5110000000004</v>
      </c>
      <c r="D14" s="14">
        <f>SUM(D15:D18)</f>
        <v>2776.1887199999996</v>
      </c>
      <c r="E14" s="14">
        <f t="shared" si="2"/>
        <v>93.019885669712693</v>
      </c>
      <c r="F14" s="14">
        <f>SUM(F15:F18)</f>
        <v>331.08299999999997</v>
      </c>
      <c r="G14" s="14">
        <f t="shared" ref="G14:AC14" si="3">SUM(G15:G18)</f>
        <v>311.38641999999999</v>
      </c>
      <c r="H14" s="14">
        <f t="shared" si="3"/>
        <v>329.57999999999993</v>
      </c>
      <c r="I14" s="14">
        <f t="shared" si="3"/>
        <v>314.95550000000003</v>
      </c>
      <c r="J14" s="14">
        <f t="shared" si="3"/>
        <v>334.98199999999991</v>
      </c>
      <c r="K14" s="14">
        <f t="shared" si="3"/>
        <v>304.14481999999998</v>
      </c>
      <c r="L14" s="14">
        <f t="shared" si="3"/>
        <v>329.57999999999993</v>
      </c>
      <c r="M14" s="14">
        <f t="shared" si="3"/>
        <v>304.70304999999996</v>
      </c>
      <c r="N14" s="14">
        <f t="shared" si="3"/>
        <v>401.94200000000001</v>
      </c>
      <c r="O14" s="14">
        <f t="shared" si="3"/>
        <v>302.57329000000004</v>
      </c>
      <c r="P14" s="14">
        <f t="shared" si="3"/>
        <v>619.93399999999997</v>
      </c>
      <c r="Q14" s="14">
        <f t="shared" si="3"/>
        <v>443.77017999999998</v>
      </c>
      <c r="R14" s="14">
        <f t="shared" si="3"/>
        <v>174.15199999999999</v>
      </c>
      <c r="S14" s="14">
        <f t="shared" si="3"/>
        <v>353.86819000000003</v>
      </c>
      <c r="T14" s="14">
        <f t="shared" si="3"/>
        <v>174.15199999999999</v>
      </c>
      <c r="U14" s="14">
        <f t="shared" si="3"/>
        <v>142.20147</v>
      </c>
      <c r="V14" s="14">
        <f t="shared" si="3"/>
        <v>289.10599999999999</v>
      </c>
      <c r="W14" s="14">
        <f t="shared" si="3"/>
        <v>298.58580000000001</v>
      </c>
      <c r="X14" s="14">
        <f t="shared" si="3"/>
        <v>0</v>
      </c>
      <c r="Y14" s="14">
        <f t="shared" si="3"/>
        <v>0</v>
      </c>
      <c r="Z14" s="14">
        <f t="shared" si="3"/>
        <v>0</v>
      </c>
      <c r="AA14" s="14">
        <f t="shared" si="3"/>
        <v>0</v>
      </c>
      <c r="AB14" s="14">
        <f t="shared" si="3"/>
        <v>0</v>
      </c>
      <c r="AC14" s="14">
        <f t="shared" si="3"/>
        <v>0</v>
      </c>
      <c r="AE14" s="3"/>
    </row>
    <row r="15" spans="1:31" ht="29.25" customHeight="1">
      <c r="A15" s="16" t="s">
        <v>34</v>
      </c>
      <c r="B15" s="17" t="s">
        <v>35</v>
      </c>
      <c r="C15" s="18">
        <f t="shared" ref="C15:D18" si="4">F15+H15+J15+L15+N15+P15+R15+T15+V15+X15+Z15+AB15</f>
        <v>519.32900000000006</v>
      </c>
      <c r="D15" s="18">
        <f t="shared" si="4"/>
        <v>470.07034000000004</v>
      </c>
      <c r="E15" s="19">
        <f t="shared" si="2"/>
        <v>90.514941395531537</v>
      </c>
      <c r="F15" s="19">
        <v>59.076999999999998</v>
      </c>
      <c r="G15" s="19">
        <v>58.908999999999999</v>
      </c>
      <c r="H15" s="19">
        <v>56.476999999999997</v>
      </c>
      <c r="I15" s="19">
        <v>55.123399999999997</v>
      </c>
      <c r="J15" s="19">
        <v>56.476999999999997</v>
      </c>
      <c r="K15" s="19">
        <f>16+35.87909</f>
        <v>51.879089999999998</v>
      </c>
      <c r="L15" s="19">
        <v>56.476999999999997</v>
      </c>
      <c r="M15" s="19">
        <v>48.345219999999998</v>
      </c>
      <c r="N15" s="19">
        <v>58.585999999999999</v>
      </c>
      <c r="O15" s="19">
        <v>69.815550000000002</v>
      </c>
      <c r="P15" s="19">
        <v>58.585999999999999</v>
      </c>
      <c r="Q15" s="19">
        <v>47.673430000000003</v>
      </c>
      <c r="R15" s="18">
        <v>58.585999999999999</v>
      </c>
      <c r="S15" s="18">
        <v>39.474600000000002</v>
      </c>
      <c r="T15" s="18">
        <v>58.585999999999999</v>
      </c>
      <c r="U15" s="18">
        <v>47.61101</v>
      </c>
      <c r="V15" s="18">
        <v>56.476999999999997</v>
      </c>
      <c r="W15" s="19">
        <v>51.239040000000003</v>
      </c>
      <c r="X15" s="19"/>
      <c r="Y15" s="19"/>
      <c r="Z15" s="19"/>
      <c r="AA15" s="19"/>
      <c r="AB15" s="19"/>
      <c r="AC15" s="19"/>
      <c r="AE15" s="3"/>
    </row>
    <row r="16" spans="1:31" ht="29.25" customHeight="1">
      <c r="A16" s="20" t="s">
        <v>36</v>
      </c>
      <c r="B16" s="21" t="s">
        <v>37</v>
      </c>
      <c r="C16" s="18">
        <f t="shared" si="4"/>
        <v>2446.5790000000002</v>
      </c>
      <c r="D16" s="18">
        <f t="shared" si="4"/>
        <v>2301.7819699999995</v>
      </c>
      <c r="E16" s="19">
        <f t="shared" si="2"/>
        <v>94.081653198200399</v>
      </c>
      <c r="F16" s="18">
        <v>271.38799999999998</v>
      </c>
      <c r="G16" s="18">
        <v>251.87097</v>
      </c>
      <c r="H16" s="18">
        <v>271.38799999999998</v>
      </c>
      <c r="I16" s="18">
        <v>258.15350000000001</v>
      </c>
      <c r="J16" s="18">
        <v>271.38799999999998</v>
      </c>
      <c r="K16" s="18">
        <v>250.21437</v>
      </c>
      <c r="L16" s="18">
        <v>271.38799999999998</v>
      </c>
      <c r="M16" s="18">
        <v>256.35782999999998</v>
      </c>
      <c r="N16" s="18">
        <v>341.87799999999999</v>
      </c>
      <c r="O16" s="18">
        <v>232.75774000000001</v>
      </c>
      <c r="P16" s="18">
        <v>559.87</v>
      </c>
      <c r="Q16" s="18">
        <v>396.09674999999999</v>
      </c>
      <c r="R16" s="18">
        <v>114.08799999999999</v>
      </c>
      <c r="S16" s="18">
        <v>314.39359000000002</v>
      </c>
      <c r="T16" s="18">
        <v>114.08799999999999</v>
      </c>
      <c r="U16" s="18">
        <v>94.590459999999993</v>
      </c>
      <c r="V16" s="18">
        <v>231.10300000000001</v>
      </c>
      <c r="W16" s="18">
        <v>247.34675999999999</v>
      </c>
      <c r="X16" s="18"/>
      <c r="Y16" s="18"/>
      <c r="Z16" s="18"/>
      <c r="AA16" s="18"/>
      <c r="AB16" s="18"/>
      <c r="AC16" s="18"/>
      <c r="AE16" s="3"/>
    </row>
    <row r="17" spans="1:31" ht="29.25" customHeight="1">
      <c r="A17" s="20" t="s">
        <v>38</v>
      </c>
      <c r="B17" s="21" t="s">
        <v>39</v>
      </c>
      <c r="C17" s="18">
        <f t="shared" si="4"/>
        <v>13.200999999999999</v>
      </c>
      <c r="D17" s="18">
        <f t="shared" si="4"/>
        <v>2.28505</v>
      </c>
      <c r="E17" s="19">
        <f t="shared" si="2"/>
        <v>17.309673509582609</v>
      </c>
      <c r="F17" s="18">
        <v>0.61799999999999999</v>
      </c>
      <c r="G17" s="18">
        <v>0.60645000000000004</v>
      </c>
      <c r="H17" s="18">
        <v>1.7150000000000001</v>
      </c>
      <c r="I17" s="18">
        <v>1.6786000000000001</v>
      </c>
      <c r="J17" s="18">
        <v>1.7150000000000001</v>
      </c>
      <c r="K17" s="18">
        <v>0</v>
      </c>
      <c r="L17" s="18">
        <v>1.7150000000000001</v>
      </c>
      <c r="M17" s="18">
        <v>0</v>
      </c>
      <c r="N17" s="18">
        <v>1.478</v>
      </c>
      <c r="O17" s="18">
        <v>0</v>
      </c>
      <c r="P17" s="18">
        <v>1.478</v>
      </c>
      <c r="Q17" s="18">
        <v>0</v>
      </c>
      <c r="R17" s="18">
        <v>1.478</v>
      </c>
      <c r="S17" s="18">
        <v>0</v>
      </c>
      <c r="T17" s="18">
        <v>1.478</v>
      </c>
      <c r="U17" s="18">
        <v>0</v>
      </c>
      <c r="V17" s="18">
        <v>1.526</v>
      </c>
      <c r="W17" s="18">
        <v>0</v>
      </c>
      <c r="X17" s="18"/>
      <c r="Y17" s="18"/>
      <c r="Z17" s="18"/>
      <c r="AA17" s="18"/>
      <c r="AB17" s="18"/>
      <c r="AC17" s="18"/>
      <c r="AE17" s="3"/>
    </row>
    <row r="18" spans="1:31" ht="29.25" customHeight="1" thickBot="1">
      <c r="A18" s="22" t="s">
        <v>40</v>
      </c>
      <c r="B18" s="23" t="s">
        <v>41</v>
      </c>
      <c r="C18" s="18">
        <f t="shared" si="4"/>
        <v>5.4020000000000001</v>
      </c>
      <c r="D18" s="18">
        <f t="shared" si="4"/>
        <v>2.0513599999999999</v>
      </c>
      <c r="E18" s="24">
        <f t="shared" si="2"/>
        <v>37.974083672713803</v>
      </c>
      <c r="F18" s="25">
        <v>0</v>
      </c>
      <c r="G18" s="25">
        <v>0</v>
      </c>
      <c r="H18" s="25">
        <v>0</v>
      </c>
      <c r="I18" s="25">
        <v>0</v>
      </c>
      <c r="J18" s="25">
        <v>5.4020000000000001</v>
      </c>
      <c r="K18" s="25">
        <v>2.0513599999999999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/>
      <c r="Y18" s="25"/>
      <c r="Z18" s="25"/>
      <c r="AA18" s="25"/>
      <c r="AB18" s="25"/>
      <c r="AC18" s="25"/>
      <c r="AE18" s="3"/>
    </row>
    <row r="19" spans="1:31" s="15" customFormat="1" ht="21" customHeight="1" thickBot="1">
      <c r="A19" s="12">
        <v>3</v>
      </c>
      <c r="B19" s="13" t="s">
        <v>42</v>
      </c>
      <c r="C19" s="14">
        <f>SUM(C20:C40)</f>
        <v>94.229050000000001</v>
      </c>
      <c r="D19" s="14">
        <f>SUM(D20:D40)</f>
        <v>94.229050000000001</v>
      </c>
      <c r="E19" s="14">
        <f>D19/C19*100</f>
        <v>100</v>
      </c>
      <c r="F19" s="14">
        <f>SUM(F20:F40)</f>
        <v>5</v>
      </c>
      <c r="G19" s="14">
        <f t="shared" ref="G19:AC19" si="5">SUM(G20:G40)</f>
        <v>0</v>
      </c>
      <c r="H19" s="14">
        <f t="shared" si="5"/>
        <v>0</v>
      </c>
      <c r="I19" s="14">
        <f t="shared" si="5"/>
        <v>0</v>
      </c>
      <c r="J19" s="14">
        <f t="shared" si="5"/>
        <v>1</v>
      </c>
      <c r="K19" s="14">
        <f t="shared" si="5"/>
        <v>6</v>
      </c>
      <c r="L19" s="14">
        <f t="shared" si="5"/>
        <v>0</v>
      </c>
      <c r="M19" s="14">
        <f t="shared" si="5"/>
        <v>0</v>
      </c>
      <c r="N19" s="14">
        <f t="shared" si="5"/>
        <v>0</v>
      </c>
      <c r="O19" s="14">
        <f t="shared" si="5"/>
        <v>0</v>
      </c>
      <c r="P19" s="14">
        <f t="shared" si="5"/>
        <v>23.861549999999998</v>
      </c>
      <c r="Q19" s="14">
        <f t="shared" si="5"/>
        <v>23.861549999999998</v>
      </c>
      <c r="R19" s="14">
        <f t="shared" si="5"/>
        <v>4.9550000000000001</v>
      </c>
      <c r="S19" s="14">
        <f t="shared" si="5"/>
        <v>4.9550000000000001</v>
      </c>
      <c r="T19" s="14">
        <f t="shared" si="5"/>
        <v>24.782499999999999</v>
      </c>
      <c r="U19" s="14">
        <f t="shared" si="5"/>
        <v>24.782499999999999</v>
      </c>
      <c r="V19" s="14">
        <f t="shared" si="5"/>
        <v>34.629999999999995</v>
      </c>
      <c r="W19" s="14">
        <f t="shared" si="5"/>
        <v>34.629999999999995</v>
      </c>
      <c r="X19" s="14">
        <f t="shared" si="5"/>
        <v>0</v>
      </c>
      <c r="Y19" s="14">
        <f t="shared" si="5"/>
        <v>0</v>
      </c>
      <c r="Z19" s="14">
        <f t="shared" si="5"/>
        <v>0</v>
      </c>
      <c r="AA19" s="14">
        <f t="shared" si="5"/>
        <v>0</v>
      </c>
      <c r="AB19" s="14">
        <f t="shared" si="5"/>
        <v>0</v>
      </c>
      <c r="AC19" s="14">
        <f t="shared" si="5"/>
        <v>0</v>
      </c>
      <c r="AE19" s="3"/>
    </row>
    <row r="20" spans="1:31" ht="25.5" customHeight="1">
      <c r="A20" s="20" t="s">
        <v>43</v>
      </c>
      <c r="B20" s="21" t="s">
        <v>44</v>
      </c>
      <c r="C20" s="18">
        <f>F20+H20+J20+L20+N20+P20+R20+T20+V20+X20+Z20+AB20</f>
        <v>49.451250000000002</v>
      </c>
      <c r="D20" s="18">
        <f>G20+I20+K20+M20+O20+Q20+S20+U20+W20+Y20+AA20+AC20</f>
        <v>49.451250000000002</v>
      </c>
      <c r="E20" s="18">
        <f>D20/C20*100</f>
        <v>100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21.313749999999999</v>
      </c>
      <c r="Q20" s="18">
        <v>21.313749999999999</v>
      </c>
      <c r="R20" s="18">
        <v>1.635</v>
      </c>
      <c r="S20" s="18">
        <v>1.635</v>
      </c>
      <c r="T20" s="18">
        <v>5.8525</v>
      </c>
      <c r="U20" s="18">
        <v>5.8525</v>
      </c>
      <c r="V20" s="18">
        <v>20.65</v>
      </c>
      <c r="W20" s="18">
        <v>20.65</v>
      </c>
      <c r="X20" s="18"/>
      <c r="Y20" s="18"/>
      <c r="Z20" s="18"/>
      <c r="AA20" s="18"/>
      <c r="AB20" s="18"/>
      <c r="AC20" s="18"/>
      <c r="AE20" s="3"/>
    </row>
    <row r="21" spans="1:31" ht="43.5" hidden="1" customHeight="1">
      <c r="A21" s="20" t="s">
        <v>45</v>
      </c>
      <c r="B21" s="21" t="s">
        <v>46</v>
      </c>
      <c r="C21" s="18">
        <f t="shared" ref="C21:D40" si="6">F21+H21+J21+L21+N21+P21+R21+T21+V21+X21+Z21+AB21</f>
        <v>0</v>
      </c>
      <c r="D21" s="18">
        <f t="shared" si="6"/>
        <v>0</v>
      </c>
      <c r="E21" s="18" t="e">
        <f t="shared" ref="E21:E61" si="7">D21/C21*100</f>
        <v>#DIV/0!</v>
      </c>
      <c r="F21" s="18">
        <v>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E21" s="3"/>
    </row>
    <row r="22" spans="1:31" ht="41.25" hidden="1" customHeight="1">
      <c r="A22" s="20" t="s">
        <v>47</v>
      </c>
      <c r="B22" s="21" t="s">
        <v>48</v>
      </c>
      <c r="C22" s="18">
        <f t="shared" si="6"/>
        <v>0</v>
      </c>
      <c r="D22" s="18">
        <f t="shared" si="6"/>
        <v>0</v>
      </c>
      <c r="E22" s="18" t="e">
        <f t="shared" si="7"/>
        <v>#DIV/0!</v>
      </c>
      <c r="F22" s="18">
        <v>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E22" s="3"/>
    </row>
    <row r="23" spans="1:31" ht="30.75" customHeight="1">
      <c r="A23" s="20" t="s">
        <v>45</v>
      </c>
      <c r="B23" s="21" t="s">
        <v>49</v>
      </c>
      <c r="C23" s="18">
        <f t="shared" si="6"/>
        <v>17.297800000000002</v>
      </c>
      <c r="D23" s="18">
        <f t="shared" si="6"/>
        <v>17.297800000000002</v>
      </c>
      <c r="E23" s="18">
        <f t="shared" si="7"/>
        <v>100</v>
      </c>
      <c r="F23" s="18">
        <v>5</v>
      </c>
      <c r="G23" s="18">
        <v>0</v>
      </c>
      <c r="H23" s="18">
        <v>0</v>
      </c>
      <c r="I23" s="18">
        <v>0</v>
      </c>
      <c r="J23" s="18">
        <v>0.5</v>
      </c>
      <c r="K23" s="18">
        <v>5.5</v>
      </c>
      <c r="L23" s="18">
        <v>0</v>
      </c>
      <c r="M23" s="18">
        <v>0</v>
      </c>
      <c r="N23" s="18">
        <v>0</v>
      </c>
      <c r="O23" s="18">
        <v>0</v>
      </c>
      <c r="P23" s="18">
        <v>1.4378</v>
      </c>
      <c r="Q23" s="18">
        <v>1.4378</v>
      </c>
      <c r="R23" s="18">
        <v>1.44</v>
      </c>
      <c r="S23" s="18">
        <v>1.44</v>
      </c>
      <c r="T23" s="18">
        <v>1.1200000000000001</v>
      </c>
      <c r="U23" s="18">
        <v>1.1200000000000001</v>
      </c>
      <c r="V23" s="18">
        <v>7.8</v>
      </c>
      <c r="W23" s="18">
        <v>7.8</v>
      </c>
      <c r="X23" s="18"/>
      <c r="Y23" s="18"/>
      <c r="Z23" s="18"/>
      <c r="AA23" s="18"/>
      <c r="AB23" s="18"/>
      <c r="AC23" s="18"/>
      <c r="AE23" s="3"/>
    </row>
    <row r="24" spans="1:31" ht="25.5" customHeight="1">
      <c r="A24" s="20" t="s">
        <v>47</v>
      </c>
      <c r="B24" s="21" t="s">
        <v>50</v>
      </c>
      <c r="C24" s="18">
        <f t="shared" si="6"/>
        <v>0.5</v>
      </c>
      <c r="D24" s="18">
        <f t="shared" si="6"/>
        <v>0.5</v>
      </c>
      <c r="E24" s="18">
        <f t="shared" si="7"/>
        <v>100</v>
      </c>
      <c r="F24" s="18">
        <v>0</v>
      </c>
      <c r="G24" s="18">
        <v>0</v>
      </c>
      <c r="H24" s="18">
        <v>0</v>
      </c>
      <c r="I24" s="18">
        <v>0</v>
      </c>
      <c r="J24" s="18">
        <v>0.5</v>
      </c>
      <c r="K24" s="18">
        <v>0.5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/>
      <c r="Y24" s="18"/>
      <c r="Z24" s="18"/>
      <c r="AA24" s="18"/>
      <c r="AB24" s="18"/>
      <c r="AC24" s="18"/>
      <c r="AE24" s="3"/>
    </row>
    <row r="25" spans="1:31" ht="25.5" hidden="1" customHeight="1">
      <c r="A25" s="20" t="s">
        <v>51</v>
      </c>
      <c r="B25" s="21" t="s">
        <v>52</v>
      </c>
      <c r="C25" s="18">
        <f t="shared" si="6"/>
        <v>0</v>
      </c>
      <c r="D25" s="18">
        <f t="shared" si="6"/>
        <v>0</v>
      </c>
      <c r="E25" s="18" t="e">
        <f t="shared" si="7"/>
        <v>#DIV/0!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E25" s="3"/>
    </row>
    <row r="26" spans="1:31" ht="42" hidden="1" customHeight="1">
      <c r="A26" s="20" t="s">
        <v>53</v>
      </c>
      <c r="B26" s="21" t="s">
        <v>54</v>
      </c>
      <c r="C26" s="18">
        <f t="shared" si="6"/>
        <v>0</v>
      </c>
      <c r="D26" s="18">
        <f t="shared" si="6"/>
        <v>0</v>
      </c>
      <c r="E26" s="18" t="e">
        <f t="shared" si="7"/>
        <v>#DIV/0!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E26" s="3"/>
    </row>
    <row r="27" spans="1:31" ht="23.25" customHeight="1">
      <c r="A27" s="20" t="s">
        <v>55</v>
      </c>
      <c r="B27" s="21" t="s">
        <v>56</v>
      </c>
      <c r="C27" s="18">
        <f t="shared" si="6"/>
        <v>1.1100000000000001</v>
      </c>
      <c r="D27" s="18">
        <f t="shared" si="6"/>
        <v>1.1100000000000001</v>
      </c>
      <c r="E27" s="18">
        <f t="shared" si="7"/>
        <v>100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1.1100000000000001</v>
      </c>
      <c r="Q27" s="18">
        <v>1.1100000000000001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/>
      <c r="Y27" s="18"/>
      <c r="Z27" s="18"/>
      <c r="AA27" s="18"/>
      <c r="AB27" s="18"/>
      <c r="AC27" s="18"/>
      <c r="AE27" s="3"/>
    </row>
    <row r="28" spans="1:31" ht="54.75" hidden="1" customHeight="1">
      <c r="A28" s="20" t="s">
        <v>57</v>
      </c>
      <c r="B28" s="21" t="s">
        <v>58</v>
      </c>
      <c r="C28" s="18">
        <f t="shared" si="6"/>
        <v>0</v>
      </c>
      <c r="D28" s="18">
        <f t="shared" si="6"/>
        <v>0</v>
      </c>
      <c r="E28" s="18" t="e">
        <f t="shared" si="7"/>
        <v>#DIV/0!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E28" s="3"/>
    </row>
    <row r="29" spans="1:31" ht="31.5" hidden="1" customHeight="1">
      <c r="A29" s="20" t="s">
        <v>59</v>
      </c>
      <c r="B29" s="21" t="s">
        <v>60</v>
      </c>
      <c r="C29" s="18">
        <f t="shared" si="6"/>
        <v>0</v>
      </c>
      <c r="D29" s="18">
        <f t="shared" si="6"/>
        <v>0</v>
      </c>
      <c r="E29" s="18" t="e">
        <f>D29/C29*100</f>
        <v>#DIV/0!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E29" s="3"/>
    </row>
    <row r="30" spans="1:31" ht="34.5" hidden="1" customHeight="1">
      <c r="A30" s="20" t="s">
        <v>61</v>
      </c>
      <c r="B30" s="21" t="s">
        <v>62</v>
      </c>
      <c r="C30" s="18">
        <f t="shared" si="6"/>
        <v>0</v>
      </c>
      <c r="D30" s="18">
        <f t="shared" si="6"/>
        <v>0</v>
      </c>
      <c r="E30" s="18" t="e">
        <f t="shared" si="7"/>
        <v>#DIV/0!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E30" s="3"/>
    </row>
    <row r="31" spans="1:31" ht="32.25" hidden="1" customHeight="1">
      <c r="A31" s="20" t="s">
        <v>63</v>
      </c>
      <c r="B31" s="21" t="s">
        <v>64</v>
      </c>
      <c r="C31" s="18">
        <f t="shared" si="6"/>
        <v>0</v>
      </c>
      <c r="D31" s="18">
        <f t="shared" si="6"/>
        <v>0</v>
      </c>
      <c r="E31" s="18" t="e">
        <f t="shared" si="7"/>
        <v>#DIV/0!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E31" s="3"/>
    </row>
    <row r="32" spans="1:31" ht="67.5" hidden="1" customHeight="1">
      <c r="A32" s="20" t="s">
        <v>65</v>
      </c>
      <c r="B32" s="21" t="s">
        <v>66</v>
      </c>
      <c r="C32" s="18">
        <f t="shared" si="6"/>
        <v>0</v>
      </c>
      <c r="D32" s="18">
        <f t="shared" si="6"/>
        <v>0</v>
      </c>
      <c r="E32" s="18" t="e">
        <f t="shared" si="7"/>
        <v>#DIV/0!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E32" s="3"/>
    </row>
    <row r="33" spans="1:31" ht="20.25" hidden="1" customHeight="1">
      <c r="A33" s="20" t="s">
        <v>67</v>
      </c>
      <c r="B33" s="21" t="s">
        <v>68</v>
      </c>
      <c r="C33" s="18">
        <f t="shared" si="6"/>
        <v>0</v>
      </c>
      <c r="D33" s="18">
        <f t="shared" si="6"/>
        <v>0</v>
      </c>
      <c r="E33" s="18" t="e">
        <f t="shared" si="7"/>
        <v>#DIV/0!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E33" s="3"/>
    </row>
    <row r="34" spans="1:31" ht="20.25" hidden="1" customHeight="1">
      <c r="A34" s="20" t="s">
        <v>47</v>
      </c>
      <c r="B34" s="21" t="s">
        <v>69</v>
      </c>
      <c r="C34" s="18">
        <f t="shared" si="6"/>
        <v>0</v>
      </c>
      <c r="D34" s="18">
        <f t="shared" si="6"/>
        <v>0</v>
      </c>
      <c r="E34" s="18" t="e">
        <f t="shared" si="7"/>
        <v>#DIV/0!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E34" s="3"/>
    </row>
    <row r="35" spans="1:31" ht="20.25" customHeight="1">
      <c r="A35" s="20" t="s">
        <v>70</v>
      </c>
      <c r="B35" s="21" t="s">
        <v>71</v>
      </c>
      <c r="C35" s="18">
        <f t="shared" si="6"/>
        <v>23.99</v>
      </c>
      <c r="D35" s="18">
        <f t="shared" si="6"/>
        <v>23.99</v>
      </c>
      <c r="E35" s="18">
        <f t="shared" si="7"/>
        <v>100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17.809999999999999</v>
      </c>
      <c r="U35" s="18">
        <v>17.809999999999999</v>
      </c>
      <c r="V35" s="18">
        <v>6.18</v>
      </c>
      <c r="W35" s="18">
        <v>6.18</v>
      </c>
      <c r="X35" s="18"/>
      <c r="Y35" s="18"/>
      <c r="Z35" s="18"/>
      <c r="AA35" s="18"/>
      <c r="AB35" s="18"/>
      <c r="AC35" s="18"/>
      <c r="AE35" s="3"/>
    </row>
    <row r="36" spans="1:31" ht="20.25" hidden="1" customHeight="1">
      <c r="A36" s="20" t="s">
        <v>72</v>
      </c>
      <c r="B36" s="21" t="s">
        <v>73</v>
      </c>
      <c r="C36" s="18">
        <f t="shared" si="6"/>
        <v>0</v>
      </c>
      <c r="D36" s="18">
        <f t="shared" si="6"/>
        <v>0</v>
      </c>
      <c r="E36" s="18" t="e">
        <f t="shared" si="7"/>
        <v>#DIV/0!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E36" s="3"/>
    </row>
    <row r="37" spans="1:31" ht="20.25" hidden="1" customHeight="1">
      <c r="A37" s="20" t="s">
        <v>74</v>
      </c>
      <c r="B37" s="21" t="s">
        <v>75</v>
      </c>
      <c r="C37" s="18">
        <f t="shared" si="6"/>
        <v>0</v>
      </c>
      <c r="D37" s="18">
        <f t="shared" si="6"/>
        <v>0</v>
      </c>
      <c r="E37" s="18" t="e">
        <f t="shared" si="7"/>
        <v>#DIV/0!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E37" s="3"/>
    </row>
    <row r="38" spans="1:31" ht="20.25" hidden="1" customHeight="1">
      <c r="A38" s="20" t="s">
        <v>76</v>
      </c>
      <c r="B38" s="21" t="s">
        <v>77</v>
      </c>
      <c r="C38" s="18">
        <f>F38+H38+J38+L38+N38+P38+R38+T38+V38+X38+Z38+AB38</f>
        <v>0</v>
      </c>
      <c r="D38" s="18">
        <f>G38+I38+K38+M38+O38+Q38+S38+U38+W38+Y38+AA38+AC38</f>
        <v>0</v>
      </c>
      <c r="E38" s="18" t="e">
        <f>D38/C38*100</f>
        <v>#DIV/0!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E38" s="3"/>
    </row>
    <row r="39" spans="1:31" ht="18" hidden="1" customHeight="1">
      <c r="A39" s="20" t="s">
        <v>78</v>
      </c>
      <c r="B39" s="21" t="s">
        <v>79</v>
      </c>
      <c r="C39" s="18">
        <f t="shared" si="6"/>
        <v>0</v>
      </c>
      <c r="D39" s="18">
        <f t="shared" si="6"/>
        <v>0</v>
      </c>
      <c r="E39" s="18" t="e">
        <f t="shared" si="7"/>
        <v>#DIV/0!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E39" s="3"/>
    </row>
    <row r="40" spans="1:31" ht="19.5" customHeight="1" thickBot="1">
      <c r="A40" s="20" t="s">
        <v>51</v>
      </c>
      <c r="B40" s="23" t="s">
        <v>80</v>
      </c>
      <c r="C40" s="18">
        <f t="shared" si="6"/>
        <v>1.88</v>
      </c>
      <c r="D40" s="18">
        <f t="shared" si="6"/>
        <v>1.88</v>
      </c>
      <c r="E40" s="25">
        <f t="shared" si="7"/>
        <v>100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25">
        <v>0</v>
      </c>
      <c r="Q40" s="25">
        <v>0</v>
      </c>
      <c r="R40" s="18">
        <v>1.88</v>
      </c>
      <c r="S40" s="18">
        <v>1.88</v>
      </c>
      <c r="T40" s="18">
        <v>0</v>
      </c>
      <c r="U40" s="18">
        <v>0</v>
      </c>
      <c r="V40" s="18">
        <v>0</v>
      </c>
      <c r="W40" s="18">
        <v>0</v>
      </c>
      <c r="X40" s="18"/>
      <c r="Y40" s="18"/>
      <c r="Z40" s="18"/>
      <c r="AA40" s="18"/>
      <c r="AB40" s="25"/>
      <c r="AC40" s="25"/>
      <c r="AE40" s="3"/>
    </row>
    <row r="41" spans="1:31" s="26" customFormat="1" ht="39.75" customHeight="1" thickBot="1">
      <c r="A41" s="12" t="s">
        <v>81</v>
      </c>
      <c r="B41" s="13" t="s">
        <v>82</v>
      </c>
      <c r="C41" s="14">
        <f>SUM(C42:C44)</f>
        <v>2563.2207100000001</v>
      </c>
      <c r="D41" s="14">
        <f>SUM(D42:D44)</f>
        <v>1693.37843</v>
      </c>
      <c r="E41" s="14">
        <f>D41/C41*100</f>
        <v>66.064479870717022</v>
      </c>
      <c r="F41" s="14">
        <f>SUM(F42:F44)</f>
        <v>794.3</v>
      </c>
      <c r="G41" s="14">
        <f t="shared" ref="G41:AC41" si="8">SUM(G42:G44)</f>
        <v>732.49087999999995</v>
      </c>
      <c r="H41" s="14">
        <f t="shared" si="8"/>
        <v>739.41408000000001</v>
      </c>
      <c r="I41" s="14">
        <f t="shared" si="8"/>
        <v>702.66434000000004</v>
      </c>
      <c r="J41" s="14">
        <f t="shared" si="8"/>
        <v>639</v>
      </c>
      <c r="K41" s="14">
        <f t="shared" si="8"/>
        <v>24.42239</v>
      </c>
      <c r="L41" s="14">
        <f t="shared" si="8"/>
        <v>250.70363</v>
      </c>
      <c r="M41" s="14">
        <f t="shared" si="8"/>
        <v>198.50926000000001</v>
      </c>
      <c r="N41" s="14">
        <f t="shared" si="8"/>
        <v>34</v>
      </c>
      <c r="O41" s="14">
        <f t="shared" si="8"/>
        <v>14.153230000000001</v>
      </c>
      <c r="P41" s="14">
        <f t="shared" si="8"/>
        <v>28.803000000000001</v>
      </c>
      <c r="Q41" s="14">
        <f t="shared" si="8"/>
        <v>4.5519299999999996</v>
      </c>
      <c r="R41" s="14">
        <f t="shared" si="8"/>
        <v>20</v>
      </c>
      <c r="S41" s="14">
        <f t="shared" si="8"/>
        <v>6.6898</v>
      </c>
      <c r="T41" s="14">
        <f t="shared" si="8"/>
        <v>22</v>
      </c>
      <c r="U41" s="14">
        <f t="shared" si="8"/>
        <v>4.1653199999999995</v>
      </c>
      <c r="V41" s="14">
        <f t="shared" si="8"/>
        <v>35</v>
      </c>
      <c r="W41" s="14">
        <f t="shared" si="8"/>
        <v>5.7312799999999999</v>
      </c>
      <c r="X41" s="14">
        <f t="shared" si="8"/>
        <v>0</v>
      </c>
      <c r="Y41" s="14">
        <f t="shared" si="8"/>
        <v>0</v>
      </c>
      <c r="Z41" s="14">
        <f t="shared" si="8"/>
        <v>0</v>
      </c>
      <c r="AA41" s="14">
        <f t="shared" si="8"/>
        <v>0</v>
      </c>
      <c r="AB41" s="14">
        <f t="shared" si="8"/>
        <v>0</v>
      </c>
      <c r="AC41" s="14">
        <f t="shared" si="8"/>
        <v>0</v>
      </c>
      <c r="AE41" s="3"/>
    </row>
    <row r="42" spans="1:31" s="27" customFormat="1" ht="36" customHeight="1">
      <c r="A42" s="20" t="s">
        <v>83</v>
      </c>
      <c r="B42" s="21" t="s">
        <v>84</v>
      </c>
      <c r="C42" s="18">
        <f t="shared" ref="C42:D44" si="9">F42+H42+J42+L42+N42+P42+R42+T42+V42+X42+Z42+AB42</f>
        <v>2186.4177100000002</v>
      </c>
      <c r="D42" s="18">
        <f t="shared" si="9"/>
        <v>1604.6085899999998</v>
      </c>
      <c r="E42" s="18">
        <f t="shared" si="7"/>
        <v>73.389845986931732</v>
      </c>
      <c r="F42" s="18">
        <v>734.3</v>
      </c>
      <c r="G42" s="18">
        <v>732.49087999999995</v>
      </c>
      <c r="H42" s="18">
        <v>680.41408000000001</v>
      </c>
      <c r="I42" s="18">
        <v>680.41408000000001</v>
      </c>
      <c r="J42" s="18">
        <v>580</v>
      </c>
      <c r="K42" s="18">
        <v>0</v>
      </c>
      <c r="L42" s="18">
        <v>191.70363</v>
      </c>
      <c r="M42" s="18">
        <v>191.70363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/>
      <c r="Y42" s="18"/>
      <c r="Z42" s="18"/>
      <c r="AA42" s="18"/>
      <c r="AB42" s="18"/>
      <c r="AC42" s="18"/>
    </row>
    <row r="43" spans="1:31" s="27" customFormat="1" ht="24" customHeight="1">
      <c r="A43" s="20" t="s">
        <v>85</v>
      </c>
      <c r="B43" s="21" t="s">
        <v>86</v>
      </c>
      <c r="C43" s="18">
        <f t="shared" si="9"/>
        <v>79</v>
      </c>
      <c r="D43" s="18">
        <f t="shared" si="9"/>
        <v>26.782579999999996</v>
      </c>
      <c r="E43" s="18">
        <f t="shared" si="7"/>
        <v>33.901999999999994</v>
      </c>
      <c r="F43" s="18">
        <v>10</v>
      </c>
      <c r="G43" s="18">
        <v>0</v>
      </c>
      <c r="H43" s="18">
        <v>9</v>
      </c>
      <c r="I43" s="18">
        <v>13.87527</v>
      </c>
      <c r="J43" s="18">
        <v>9</v>
      </c>
      <c r="K43" s="18">
        <v>4.1047399999999996</v>
      </c>
      <c r="L43" s="18">
        <v>9</v>
      </c>
      <c r="M43" s="18">
        <v>1.6362000000000001</v>
      </c>
      <c r="N43" s="18">
        <v>9</v>
      </c>
      <c r="O43" s="18">
        <v>1.2605500000000001</v>
      </c>
      <c r="P43" s="18">
        <v>7</v>
      </c>
      <c r="Q43" s="18">
        <v>1.34534</v>
      </c>
      <c r="R43" s="18">
        <v>7</v>
      </c>
      <c r="S43" s="18">
        <v>2.0655100000000002</v>
      </c>
      <c r="T43" s="18">
        <v>9</v>
      </c>
      <c r="U43" s="18">
        <v>1.0065599999999999</v>
      </c>
      <c r="V43" s="18">
        <v>10</v>
      </c>
      <c r="W43" s="18">
        <v>1.48841</v>
      </c>
      <c r="X43" s="18"/>
      <c r="Y43" s="18"/>
      <c r="Z43" s="18"/>
      <c r="AA43" s="18"/>
      <c r="AB43" s="18"/>
      <c r="AC43" s="18"/>
    </row>
    <row r="44" spans="1:31" s="27" customFormat="1" ht="39" customHeight="1" thickBot="1">
      <c r="A44" s="22" t="s">
        <v>87</v>
      </c>
      <c r="B44" s="23" t="s">
        <v>88</v>
      </c>
      <c r="C44" s="18">
        <f t="shared" si="9"/>
        <v>297.803</v>
      </c>
      <c r="D44" s="18">
        <f t="shared" si="9"/>
        <v>61.987260000000006</v>
      </c>
      <c r="E44" s="25">
        <f t="shared" si="7"/>
        <v>20.814854114968622</v>
      </c>
      <c r="F44" s="25">
        <v>50</v>
      </c>
      <c r="G44" s="25">
        <v>0</v>
      </c>
      <c r="H44" s="25">
        <v>50</v>
      </c>
      <c r="I44" s="25">
        <v>8.3749900000000004</v>
      </c>
      <c r="J44" s="25">
        <v>50</v>
      </c>
      <c r="K44" s="25">
        <v>20.31765</v>
      </c>
      <c r="L44" s="25">
        <v>50</v>
      </c>
      <c r="M44" s="25">
        <v>5.1694300000000002</v>
      </c>
      <c r="N44" s="25">
        <v>25</v>
      </c>
      <c r="O44" s="25">
        <v>12.89268</v>
      </c>
      <c r="P44" s="25">
        <v>21.803000000000001</v>
      </c>
      <c r="Q44" s="25">
        <v>3.2065899999999998</v>
      </c>
      <c r="R44" s="25">
        <v>13</v>
      </c>
      <c r="S44" s="25">
        <v>4.6242900000000002</v>
      </c>
      <c r="T44" s="25">
        <v>13</v>
      </c>
      <c r="U44" s="25">
        <v>3.15876</v>
      </c>
      <c r="V44" s="25">
        <v>25</v>
      </c>
      <c r="W44" s="25">
        <v>4.2428699999999999</v>
      </c>
      <c r="X44" s="25"/>
      <c r="Y44" s="25"/>
      <c r="Z44" s="25"/>
      <c r="AA44" s="25"/>
      <c r="AB44" s="25"/>
      <c r="AC44" s="25"/>
    </row>
    <row r="45" spans="1:31" s="15" customFormat="1" ht="42" customHeight="1" thickBot="1">
      <c r="A45" s="12" t="s">
        <v>89</v>
      </c>
      <c r="B45" s="13" t="s">
        <v>90</v>
      </c>
      <c r="C45" s="28">
        <f>SUM(C46:C61)</f>
        <v>121.62634</v>
      </c>
      <c r="D45" s="28">
        <f>SUM(D46:D61)</f>
        <v>120.38489</v>
      </c>
      <c r="E45" s="28">
        <f>D45/C45*100</f>
        <v>98.979291821163088</v>
      </c>
      <c r="F45" s="28">
        <f t="shared" ref="F45:AC45" si="10">SUM(F46:F61)</f>
        <v>3.6352000000000002</v>
      </c>
      <c r="G45" s="28">
        <f t="shared" si="10"/>
        <v>0</v>
      </c>
      <c r="H45" s="28">
        <f t="shared" si="10"/>
        <v>9.235199999999999</v>
      </c>
      <c r="I45" s="28">
        <f t="shared" si="10"/>
        <v>2.2351999999999999</v>
      </c>
      <c r="J45" s="28">
        <f t="shared" si="10"/>
        <v>22.75187</v>
      </c>
      <c r="K45" s="28">
        <f t="shared" si="10"/>
        <v>33.195869999999999</v>
      </c>
      <c r="L45" s="28">
        <f t="shared" si="10"/>
        <v>6.9951999999999996</v>
      </c>
      <c r="M45" s="28">
        <f t="shared" si="10"/>
        <v>5.4951999999999996</v>
      </c>
      <c r="N45" s="28">
        <f t="shared" si="10"/>
        <v>8.9242500000000007</v>
      </c>
      <c r="O45" s="28">
        <f t="shared" si="10"/>
        <v>9.7989099999999993</v>
      </c>
      <c r="P45" s="28">
        <f t="shared" si="10"/>
        <v>7.0952000000000002</v>
      </c>
      <c r="Q45" s="28">
        <f t="shared" si="10"/>
        <v>7.6605499999999997</v>
      </c>
      <c r="R45" s="28">
        <f t="shared" si="10"/>
        <v>8.5822000000000003</v>
      </c>
      <c r="S45" s="28">
        <f t="shared" si="10"/>
        <v>7.6235299999999997</v>
      </c>
      <c r="T45" s="28">
        <f t="shared" si="10"/>
        <v>30.497890000000002</v>
      </c>
      <c r="U45" s="28">
        <f t="shared" si="10"/>
        <v>30.632850000000001</v>
      </c>
      <c r="V45" s="28">
        <f t="shared" si="10"/>
        <v>23.909330000000001</v>
      </c>
      <c r="W45" s="29">
        <f t="shared" si="10"/>
        <v>23.74278</v>
      </c>
      <c r="X45" s="28">
        <f t="shared" si="10"/>
        <v>0</v>
      </c>
      <c r="Y45" s="28">
        <f t="shared" si="10"/>
        <v>0</v>
      </c>
      <c r="Z45" s="28">
        <f t="shared" si="10"/>
        <v>0</v>
      </c>
      <c r="AA45" s="28">
        <f t="shared" si="10"/>
        <v>0</v>
      </c>
      <c r="AB45" s="28">
        <f t="shared" si="10"/>
        <v>0</v>
      </c>
      <c r="AC45" s="29">
        <f t="shared" si="10"/>
        <v>0</v>
      </c>
      <c r="AE45" s="3"/>
    </row>
    <row r="46" spans="1:31" ht="21.75" customHeight="1">
      <c r="A46" s="20" t="s">
        <v>91</v>
      </c>
      <c r="B46" s="21" t="s">
        <v>92</v>
      </c>
      <c r="C46" s="25">
        <f>F46+H46+J46+L46+N46+P46+R46+T46+V46+X46+Z46+AB46</f>
        <v>12.608000000000002</v>
      </c>
      <c r="D46" s="25">
        <f>G46+I46+K46+M46+O46+Q46+S46+U46+W46+Y46+AA46+AC46</f>
        <v>10.923179999999999</v>
      </c>
      <c r="E46" s="25">
        <f t="shared" si="7"/>
        <v>86.636897208121795</v>
      </c>
      <c r="F46" s="18">
        <v>1.4</v>
      </c>
      <c r="G46" s="18">
        <v>0</v>
      </c>
      <c r="H46" s="18">
        <v>1.4</v>
      </c>
      <c r="I46" s="18">
        <v>0</v>
      </c>
      <c r="J46" s="18">
        <v>1.5</v>
      </c>
      <c r="K46" s="18">
        <v>4.1087999999999996</v>
      </c>
      <c r="L46" s="18">
        <v>1.5</v>
      </c>
      <c r="M46" s="18">
        <v>0</v>
      </c>
      <c r="N46" s="18">
        <v>1.4079999999999999</v>
      </c>
      <c r="O46" s="18">
        <v>2.2826599999999999</v>
      </c>
      <c r="P46" s="18">
        <v>1.3</v>
      </c>
      <c r="Q46" s="18">
        <v>1.1264000000000001</v>
      </c>
      <c r="R46" s="18">
        <v>1.3</v>
      </c>
      <c r="S46" s="18">
        <v>1.14133</v>
      </c>
      <c r="T46" s="18">
        <v>1.5</v>
      </c>
      <c r="U46" s="18">
        <v>1.1305400000000001</v>
      </c>
      <c r="V46" s="18">
        <v>1.3</v>
      </c>
      <c r="W46" s="18">
        <v>1.1334500000000001</v>
      </c>
      <c r="X46" s="18"/>
      <c r="Y46" s="18"/>
      <c r="Z46" s="18"/>
      <c r="AA46" s="18"/>
      <c r="AB46" s="18"/>
      <c r="AC46" s="18"/>
    </row>
    <row r="47" spans="1:31" ht="21.75" customHeight="1">
      <c r="A47" s="20" t="s">
        <v>93</v>
      </c>
      <c r="B47" s="21" t="s">
        <v>94</v>
      </c>
      <c r="C47" s="25">
        <f t="shared" ref="C47:D62" si="11">F47+H47+J47+L47+N47+P47+R47+T47+V47+X47+Z47+AB47</f>
        <v>7.6799999999999988</v>
      </c>
      <c r="D47" s="25">
        <f t="shared" si="11"/>
        <v>7.6799999999999988</v>
      </c>
      <c r="E47" s="25">
        <f t="shared" si="7"/>
        <v>100</v>
      </c>
      <c r="F47" s="18">
        <v>0.8</v>
      </c>
      <c r="G47" s="18">
        <v>0</v>
      </c>
      <c r="H47" s="18">
        <v>0.8</v>
      </c>
      <c r="I47" s="18">
        <v>0.8</v>
      </c>
      <c r="J47" s="18">
        <f>0.48+0.8</f>
        <v>1.28</v>
      </c>
      <c r="K47" s="18">
        <v>2.08</v>
      </c>
      <c r="L47" s="18">
        <v>0.8</v>
      </c>
      <c r="M47" s="18">
        <v>0.8</v>
      </c>
      <c r="N47" s="18">
        <v>0.8</v>
      </c>
      <c r="O47" s="18">
        <v>0.8</v>
      </c>
      <c r="P47" s="18">
        <v>0.8</v>
      </c>
      <c r="Q47" s="18">
        <v>0.8</v>
      </c>
      <c r="R47" s="18">
        <v>0.8</v>
      </c>
      <c r="S47" s="18">
        <v>0</v>
      </c>
      <c r="T47" s="18">
        <v>0.8</v>
      </c>
      <c r="U47" s="18">
        <v>1.6</v>
      </c>
      <c r="V47" s="18">
        <v>0.8</v>
      </c>
      <c r="W47" s="18">
        <v>0.8</v>
      </c>
      <c r="X47" s="18"/>
      <c r="Y47" s="18"/>
      <c r="Z47" s="18"/>
      <c r="AA47" s="18"/>
      <c r="AB47" s="18"/>
      <c r="AC47" s="18"/>
    </row>
    <row r="48" spans="1:31" ht="21.75" customHeight="1">
      <c r="A48" s="20" t="s">
        <v>95</v>
      </c>
      <c r="B48" s="21" t="s">
        <v>96</v>
      </c>
      <c r="C48" s="25">
        <f t="shared" si="11"/>
        <v>12.05</v>
      </c>
      <c r="D48" s="25">
        <f t="shared" si="11"/>
        <v>12.05</v>
      </c>
      <c r="E48" s="25">
        <f t="shared" si="7"/>
        <v>100</v>
      </c>
      <c r="F48" s="18">
        <v>0</v>
      </c>
      <c r="G48" s="18">
        <v>0</v>
      </c>
      <c r="H48" s="18">
        <v>0</v>
      </c>
      <c r="I48" s="18">
        <v>0</v>
      </c>
      <c r="J48" s="18">
        <v>1.7</v>
      </c>
      <c r="K48" s="18">
        <v>1.7</v>
      </c>
      <c r="L48" s="18">
        <v>0</v>
      </c>
      <c r="M48" s="18">
        <v>0</v>
      </c>
      <c r="N48" s="18">
        <v>2.76</v>
      </c>
      <c r="O48" s="18">
        <v>2.76</v>
      </c>
      <c r="P48" s="18">
        <v>0</v>
      </c>
      <c r="Q48" s="18">
        <v>0</v>
      </c>
      <c r="R48" s="18">
        <v>0</v>
      </c>
      <c r="S48" s="18">
        <v>0</v>
      </c>
      <c r="T48" s="18">
        <v>3.45</v>
      </c>
      <c r="U48" s="18">
        <v>3.45</v>
      </c>
      <c r="V48" s="18">
        <v>4.1399999999999997</v>
      </c>
      <c r="W48" s="18">
        <v>4.1399999999999997</v>
      </c>
      <c r="X48" s="18"/>
      <c r="Y48" s="18"/>
      <c r="Z48" s="18"/>
      <c r="AA48" s="18"/>
      <c r="AB48" s="18"/>
      <c r="AC48" s="18"/>
    </row>
    <row r="49" spans="1:31" ht="21.75" customHeight="1">
      <c r="A49" s="20" t="s">
        <v>97</v>
      </c>
      <c r="B49" s="21" t="s">
        <v>98</v>
      </c>
      <c r="C49" s="25">
        <f t="shared" si="11"/>
        <v>11.29111</v>
      </c>
      <c r="D49" s="25">
        <f t="shared" si="11"/>
        <v>11.73448</v>
      </c>
      <c r="E49" s="25">
        <f t="shared" si="7"/>
        <v>103.92671756806904</v>
      </c>
      <c r="F49" s="18">
        <v>1.4352</v>
      </c>
      <c r="G49" s="18">
        <v>0</v>
      </c>
      <c r="H49" s="18">
        <v>1.4352</v>
      </c>
      <c r="I49" s="18">
        <v>1.4352</v>
      </c>
      <c r="J49" s="18">
        <v>1.4352</v>
      </c>
      <c r="K49" s="18">
        <v>2.8704000000000001</v>
      </c>
      <c r="L49" s="18">
        <v>1.4352</v>
      </c>
      <c r="M49" s="18">
        <v>1.4352</v>
      </c>
      <c r="N49" s="18">
        <v>0.69625000000000004</v>
      </c>
      <c r="O49" s="18">
        <v>0.69625000000000004</v>
      </c>
      <c r="P49" s="18">
        <v>0.69625000000000004</v>
      </c>
      <c r="Q49" s="18">
        <v>1.4352</v>
      </c>
      <c r="R49" s="18">
        <v>1.4352</v>
      </c>
      <c r="S49" s="18">
        <v>1.4352</v>
      </c>
      <c r="T49" s="18">
        <v>1.4352</v>
      </c>
      <c r="U49" s="18">
        <v>1.1396200000000001</v>
      </c>
      <c r="V49" s="18">
        <v>1.2874099999999999</v>
      </c>
      <c r="W49" s="18">
        <v>1.2874099999999999</v>
      </c>
      <c r="X49" s="18"/>
      <c r="Y49" s="18"/>
      <c r="Z49" s="18"/>
      <c r="AA49" s="18"/>
      <c r="AB49" s="18"/>
      <c r="AC49" s="18"/>
    </row>
    <row r="50" spans="1:31" ht="21.75" customHeight="1">
      <c r="A50" s="20" t="s">
        <v>99</v>
      </c>
      <c r="B50" s="30" t="s">
        <v>100</v>
      </c>
      <c r="C50" s="25">
        <f t="shared" si="11"/>
        <v>2.0499999999999998</v>
      </c>
      <c r="D50" s="25">
        <f t="shared" si="11"/>
        <v>2.0499999999999998</v>
      </c>
      <c r="E50" s="25">
        <f t="shared" si="7"/>
        <v>100</v>
      </c>
      <c r="F50" s="18">
        <v>0</v>
      </c>
      <c r="G50" s="18">
        <v>0</v>
      </c>
      <c r="H50" s="18">
        <v>0</v>
      </c>
      <c r="I50" s="18">
        <v>0</v>
      </c>
      <c r="J50" s="18">
        <v>2.0499999999999998</v>
      </c>
      <c r="K50" s="18">
        <v>2.0499999999999998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/>
      <c r="Y50" s="18"/>
      <c r="Z50" s="18"/>
      <c r="AA50" s="18"/>
      <c r="AB50" s="18"/>
      <c r="AC50" s="18"/>
    </row>
    <row r="51" spans="1:31" ht="21.75" hidden="1" customHeight="1">
      <c r="A51" s="20" t="s">
        <v>101</v>
      </c>
      <c r="B51" s="21" t="s">
        <v>102</v>
      </c>
      <c r="C51" s="25">
        <f t="shared" si="11"/>
        <v>0</v>
      </c>
      <c r="D51" s="25">
        <f t="shared" si="11"/>
        <v>0</v>
      </c>
      <c r="E51" s="25" t="e">
        <f t="shared" si="7"/>
        <v>#DIV/0!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31" ht="21.75" customHeight="1">
      <c r="A52" s="20" t="s">
        <v>101</v>
      </c>
      <c r="B52" s="21" t="s">
        <v>103</v>
      </c>
      <c r="C52" s="25">
        <f t="shared" si="11"/>
        <v>4.2072699999999994</v>
      </c>
      <c r="D52" s="25">
        <f t="shared" si="11"/>
        <v>4.2072699999999994</v>
      </c>
      <c r="E52" s="25">
        <f t="shared" si="7"/>
        <v>100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1.03895</v>
      </c>
      <c r="Q52" s="18">
        <v>1.03895</v>
      </c>
      <c r="R52" s="18">
        <v>0</v>
      </c>
      <c r="S52" s="18">
        <v>0</v>
      </c>
      <c r="T52" s="18">
        <v>1.5232000000000001</v>
      </c>
      <c r="U52" s="18">
        <v>1.5232000000000001</v>
      </c>
      <c r="V52" s="18">
        <v>1.6451199999999999</v>
      </c>
      <c r="W52" s="18">
        <v>1.6451199999999999</v>
      </c>
      <c r="X52" s="18"/>
      <c r="Y52" s="18"/>
      <c r="Z52" s="18"/>
      <c r="AA52" s="18"/>
      <c r="AB52" s="18"/>
      <c r="AC52" s="18"/>
    </row>
    <row r="53" spans="1:31" ht="21.75" hidden="1" customHeight="1">
      <c r="A53" s="20" t="s">
        <v>104</v>
      </c>
      <c r="B53" s="21" t="s">
        <v>105</v>
      </c>
      <c r="C53" s="25">
        <f t="shared" si="11"/>
        <v>0</v>
      </c>
      <c r="D53" s="25">
        <f t="shared" si="11"/>
        <v>0</v>
      </c>
      <c r="E53" s="25" t="e">
        <f t="shared" si="7"/>
        <v>#DIV/0!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31" ht="40.5" hidden="1" customHeight="1">
      <c r="A54" s="20" t="s">
        <v>106</v>
      </c>
      <c r="B54" s="21" t="s">
        <v>107</v>
      </c>
      <c r="C54" s="25">
        <f t="shared" si="11"/>
        <v>0</v>
      </c>
      <c r="D54" s="25">
        <f t="shared" si="11"/>
        <v>0</v>
      </c>
      <c r="E54" s="25" t="e">
        <f t="shared" si="7"/>
        <v>#DIV/0!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31" ht="39.75" customHeight="1">
      <c r="A55" s="20" t="s">
        <v>108</v>
      </c>
      <c r="B55" s="21" t="s">
        <v>109</v>
      </c>
      <c r="C55" s="25">
        <f t="shared" si="11"/>
        <v>5.1756599999999997</v>
      </c>
      <c r="D55" s="25">
        <f t="shared" si="11"/>
        <v>5.1756599999999997</v>
      </c>
      <c r="E55" s="25">
        <f>D55/C55*100</f>
        <v>100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5.1756599999999997</v>
      </c>
      <c r="U55" s="18">
        <v>5.1756599999999997</v>
      </c>
      <c r="V55" s="18">
        <v>0</v>
      </c>
      <c r="W55" s="18">
        <v>0</v>
      </c>
      <c r="X55" s="18"/>
      <c r="Y55" s="18"/>
      <c r="Z55" s="18"/>
      <c r="AA55" s="18"/>
      <c r="AB55" s="18"/>
      <c r="AC55" s="18"/>
    </row>
    <row r="56" spans="1:31" ht="30" hidden="1" customHeight="1">
      <c r="A56" s="20" t="s">
        <v>110</v>
      </c>
      <c r="B56" s="21" t="s">
        <v>111</v>
      </c>
      <c r="C56" s="25">
        <f t="shared" si="11"/>
        <v>0</v>
      </c>
      <c r="D56" s="25">
        <f t="shared" si="11"/>
        <v>0</v>
      </c>
      <c r="E56" s="25" t="e">
        <f t="shared" si="7"/>
        <v>#DIV/0!</v>
      </c>
      <c r="F56" s="18"/>
      <c r="G56" s="18"/>
      <c r="H56" s="18"/>
      <c r="I56" s="31"/>
      <c r="J56" s="18"/>
      <c r="K56" s="18"/>
      <c r="L56" s="18"/>
      <c r="M56" s="18"/>
      <c r="N56" s="18"/>
      <c r="O56" s="32"/>
      <c r="P56" s="18"/>
      <c r="Q56" s="18"/>
      <c r="R56" s="18"/>
      <c r="S56" s="18"/>
      <c r="T56" s="18"/>
      <c r="U56" s="32"/>
      <c r="V56" s="18"/>
      <c r="W56" s="18"/>
      <c r="X56" s="18"/>
      <c r="Y56" s="18"/>
      <c r="Z56" s="18"/>
      <c r="AA56" s="18"/>
      <c r="AB56" s="18"/>
      <c r="AC56" s="18"/>
    </row>
    <row r="57" spans="1:31" ht="36" hidden="1" customHeight="1">
      <c r="A57" s="20" t="s">
        <v>112</v>
      </c>
      <c r="B57" s="21" t="s">
        <v>113</v>
      </c>
      <c r="C57" s="25">
        <f t="shared" si="11"/>
        <v>0</v>
      </c>
      <c r="D57" s="25">
        <f t="shared" si="11"/>
        <v>0</v>
      </c>
      <c r="E57" s="25" t="e">
        <f t="shared" si="7"/>
        <v>#DIV/0!</v>
      </c>
      <c r="F57" s="18"/>
      <c r="G57" s="18"/>
      <c r="H57" s="18"/>
      <c r="I57" s="31"/>
      <c r="J57" s="18"/>
      <c r="K57" s="18"/>
      <c r="L57" s="18"/>
      <c r="M57" s="18"/>
      <c r="N57" s="18"/>
      <c r="O57" s="32"/>
      <c r="P57" s="18"/>
      <c r="Q57" s="18"/>
      <c r="R57" s="18"/>
      <c r="S57" s="18"/>
      <c r="T57" s="18"/>
      <c r="U57" s="32"/>
      <c r="V57" s="18"/>
      <c r="W57" s="18"/>
      <c r="X57" s="18"/>
      <c r="Y57" s="18"/>
      <c r="Z57" s="18"/>
      <c r="AA57" s="18"/>
      <c r="AB57" s="18"/>
      <c r="AC57" s="18"/>
    </row>
    <row r="58" spans="1:31" ht="36" customHeight="1">
      <c r="A58" s="20" t="s">
        <v>104</v>
      </c>
      <c r="B58" s="21" t="s">
        <v>114</v>
      </c>
      <c r="C58" s="25">
        <f>F58+H58+J58+L58+N58+P58+R58+T58+V58+X58+Z58+AB58</f>
        <v>22.802250000000001</v>
      </c>
      <c r="D58" s="25">
        <f>G58+I58+K58+M58+O58+Q58+S58+U58+W58+Y58+AA58+AC58</f>
        <v>22.802250000000001</v>
      </c>
      <c r="E58" s="25">
        <f>D58/C58*100</f>
        <v>100</v>
      </c>
      <c r="F58" s="18">
        <v>0</v>
      </c>
      <c r="G58" s="18">
        <v>0</v>
      </c>
      <c r="H58" s="18">
        <v>0</v>
      </c>
      <c r="I58" s="18">
        <v>0</v>
      </c>
      <c r="J58" s="18">
        <v>10.606669999999999</v>
      </c>
      <c r="K58" s="18">
        <v>10.606669999999999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12.19558</v>
      </c>
      <c r="U58" s="18">
        <v>12.19558</v>
      </c>
      <c r="V58" s="18">
        <v>0</v>
      </c>
      <c r="W58" s="18">
        <v>0</v>
      </c>
      <c r="X58" s="18"/>
      <c r="Y58" s="18"/>
      <c r="Z58" s="32"/>
      <c r="AA58" s="32"/>
      <c r="AB58" s="18"/>
      <c r="AC58" s="18"/>
    </row>
    <row r="59" spans="1:31" ht="43.5" customHeight="1">
      <c r="A59" s="20" t="s">
        <v>106</v>
      </c>
      <c r="B59" s="21" t="s">
        <v>115</v>
      </c>
      <c r="C59" s="25">
        <f t="shared" si="11"/>
        <v>30.498249999999992</v>
      </c>
      <c r="D59" s="25">
        <f t="shared" si="11"/>
        <v>30.498249999999999</v>
      </c>
      <c r="E59" s="25">
        <f t="shared" si="7"/>
        <v>100.00000000000003</v>
      </c>
      <c r="F59" s="18">
        <v>0</v>
      </c>
      <c r="G59" s="18">
        <v>0</v>
      </c>
      <c r="H59" s="18">
        <v>5.6</v>
      </c>
      <c r="I59" s="18">
        <v>0</v>
      </c>
      <c r="J59" s="18">
        <f>1.38+2.8</f>
        <v>4.18</v>
      </c>
      <c r="K59" s="18">
        <f>1.38+8.4</f>
        <v>9.7800000000000011</v>
      </c>
      <c r="L59" s="18">
        <v>3.26</v>
      </c>
      <c r="M59" s="18">
        <v>3.26</v>
      </c>
      <c r="N59" s="18">
        <v>3.26</v>
      </c>
      <c r="O59" s="18">
        <v>3.26</v>
      </c>
      <c r="P59" s="18">
        <v>3.26</v>
      </c>
      <c r="Q59" s="18">
        <v>3.26</v>
      </c>
      <c r="R59" s="18">
        <v>3.26</v>
      </c>
      <c r="S59" s="18">
        <v>3.26</v>
      </c>
      <c r="T59" s="18">
        <v>4.4182499999999996</v>
      </c>
      <c r="U59" s="18">
        <v>4.4182499999999996</v>
      </c>
      <c r="V59" s="18">
        <v>3.26</v>
      </c>
      <c r="W59" s="18">
        <v>3.26</v>
      </c>
      <c r="X59" s="18"/>
      <c r="Y59" s="18"/>
      <c r="Z59" s="18"/>
      <c r="AA59" s="18"/>
      <c r="AB59" s="18"/>
      <c r="AC59" s="18"/>
    </row>
    <row r="60" spans="1:31" ht="43.5" customHeight="1">
      <c r="A60" s="20" t="s">
        <v>116</v>
      </c>
      <c r="B60" s="21" t="s">
        <v>117</v>
      </c>
      <c r="C60" s="25">
        <f t="shared" si="11"/>
        <v>11.476800000000001</v>
      </c>
      <c r="D60" s="25">
        <f t="shared" si="11"/>
        <v>11.476800000000001</v>
      </c>
      <c r="E60" s="25">
        <f t="shared" si="7"/>
        <v>100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11.476800000000001</v>
      </c>
      <c r="W60" s="18">
        <v>11.476800000000001</v>
      </c>
      <c r="X60" s="18"/>
      <c r="Y60" s="18"/>
      <c r="Z60" s="18"/>
      <c r="AA60" s="18"/>
      <c r="AB60" s="18"/>
      <c r="AC60" s="18"/>
    </row>
    <row r="61" spans="1:31" ht="43.5" customHeight="1" thickBot="1">
      <c r="A61" s="20" t="s">
        <v>110</v>
      </c>
      <c r="B61" s="21" t="s">
        <v>118</v>
      </c>
      <c r="C61" s="25">
        <f t="shared" si="11"/>
        <v>1.7869999999999999</v>
      </c>
      <c r="D61" s="25">
        <f t="shared" si="11"/>
        <v>1.7869999999999999</v>
      </c>
      <c r="E61" s="25">
        <f t="shared" si="7"/>
        <v>100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1.7869999999999999</v>
      </c>
      <c r="S61" s="18">
        <v>1.7869999999999999</v>
      </c>
      <c r="T61" s="18">
        <v>0</v>
      </c>
      <c r="U61" s="18">
        <v>0</v>
      </c>
      <c r="V61" s="18">
        <v>0</v>
      </c>
      <c r="W61" s="18">
        <v>0</v>
      </c>
      <c r="X61" s="18"/>
      <c r="Y61" s="18"/>
      <c r="Z61" s="18"/>
      <c r="AA61" s="18"/>
      <c r="AB61" s="18"/>
      <c r="AC61" s="18"/>
    </row>
    <row r="62" spans="1:31" s="26" customFormat="1" ht="34.5" customHeight="1" thickBot="1">
      <c r="A62" s="12" t="s">
        <v>119</v>
      </c>
      <c r="B62" s="13" t="s">
        <v>120</v>
      </c>
      <c r="C62" s="14">
        <f t="shared" si="11"/>
        <v>6.5200000000000005</v>
      </c>
      <c r="D62" s="14">
        <f t="shared" si="11"/>
        <v>0</v>
      </c>
      <c r="E62" s="28">
        <f>D62/C62*100</f>
        <v>0</v>
      </c>
      <c r="F62" s="14">
        <v>1</v>
      </c>
      <c r="G62" s="14">
        <v>0</v>
      </c>
      <c r="H62" s="14">
        <v>1</v>
      </c>
      <c r="I62" s="14">
        <v>0</v>
      </c>
      <c r="J62" s="14">
        <v>1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1.56</v>
      </c>
      <c r="U62" s="14">
        <v>0</v>
      </c>
      <c r="V62" s="14">
        <v>1.96</v>
      </c>
      <c r="W62" s="29">
        <v>0</v>
      </c>
      <c r="X62" s="14"/>
      <c r="Y62" s="14"/>
      <c r="Z62" s="14"/>
      <c r="AA62" s="14"/>
      <c r="AB62" s="14"/>
      <c r="AC62" s="29"/>
      <c r="AE62" s="3"/>
    </row>
    <row r="63" spans="1:31" s="26" customFormat="1" ht="29.25" customHeight="1" thickBot="1">
      <c r="A63" s="12" t="s">
        <v>121</v>
      </c>
      <c r="B63" s="13" t="s">
        <v>122</v>
      </c>
      <c r="C63" s="14">
        <f t="shared" ref="C63:D65" si="12">F63+H63+J63+L63+N63+P63+R63+T63+V63+X63+Z63+AB63</f>
        <v>513.9</v>
      </c>
      <c r="D63" s="14">
        <f t="shared" si="12"/>
        <v>102.64018</v>
      </c>
      <c r="E63" s="28">
        <f>D63/C63*100</f>
        <v>19.972792372056823</v>
      </c>
      <c r="F63" s="14">
        <v>160.268</v>
      </c>
      <c r="G63" s="14">
        <v>0</v>
      </c>
      <c r="H63" s="14">
        <v>173.732</v>
      </c>
      <c r="I63" s="14">
        <v>68.4572</v>
      </c>
      <c r="J63" s="14">
        <v>173.3</v>
      </c>
      <c r="K63" s="14">
        <f>14.4875+19.69548</f>
        <v>34.182980000000001</v>
      </c>
      <c r="L63" s="14">
        <v>3.3</v>
      </c>
      <c r="M63" s="14">
        <v>0</v>
      </c>
      <c r="N63" s="14">
        <v>3.3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29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29">
        <v>0</v>
      </c>
      <c r="AE63" s="3"/>
    </row>
    <row r="64" spans="1:31" s="15" customFormat="1" ht="43.5" customHeight="1" thickBot="1">
      <c r="A64" s="12" t="s">
        <v>123</v>
      </c>
      <c r="B64" s="13" t="s">
        <v>124</v>
      </c>
      <c r="C64" s="14">
        <f t="shared" si="12"/>
        <v>6.9049999999999994</v>
      </c>
      <c r="D64" s="14">
        <f t="shared" si="12"/>
        <v>0</v>
      </c>
      <c r="E64" s="28">
        <f>D64/C64*100</f>
        <v>0</v>
      </c>
      <c r="F64" s="14">
        <v>0.432</v>
      </c>
      <c r="G64" s="14">
        <v>0</v>
      </c>
      <c r="H64" s="14">
        <v>1.6479999999999999</v>
      </c>
      <c r="I64" s="14">
        <v>0</v>
      </c>
      <c r="J64" s="14">
        <v>1.3</v>
      </c>
      <c r="K64" s="14">
        <v>0</v>
      </c>
      <c r="L64" s="14">
        <v>1.3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1</v>
      </c>
      <c r="U64" s="14">
        <v>0</v>
      </c>
      <c r="V64" s="14">
        <v>1.2250000000000001</v>
      </c>
      <c r="W64" s="29">
        <v>0</v>
      </c>
      <c r="X64" s="14"/>
      <c r="Y64" s="14"/>
      <c r="Z64" s="14"/>
      <c r="AA64" s="14"/>
      <c r="AB64" s="14"/>
      <c r="AC64" s="29"/>
      <c r="AE64" s="3"/>
    </row>
    <row r="65" spans="1:31" s="26" customFormat="1" ht="46.5" customHeight="1" thickBot="1">
      <c r="A65" s="12" t="s">
        <v>125</v>
      </c>
      <c r="B65" s="13" t="s">
        <v>126</v>
      </c>
      <c r="C65" s="14">
        <f t="shared" si="12"/>
        <v>27.65</v>
      </c>
      <c r="D65" s="14">
        <f t="shared" si="12"/>
        <v>3.87</v>
      </c>
      <c r="E65" s="14">
        <f>D65/C65*100</f>
        <v>13.996383363471972</v>
      </c>
      <c r="F65" s="14">
        <v>7</v>
      </c>
      <c r="G65" s="14">
        <v>0</v>
      </c>
      <c r="H65" s="14">
        <v>5</v>
      </c>
      <c r="I65" s="14">
        <v>2.21</v>
      </c>
      <c r="J65" s="14">
        <v>6</v>
      </c>
      <c r="K65" s="14">
        <v>1.66</v>
      </c>
      <c r="L65" s="14">
        <v>5</v>
      </c>
      <c r="M65" s="14">
        <v>0</v>
      </c>
      <c r="N65" s="14">
        <v>1</v>
      </c>
      <c r="O65" s="14">
        <v>0</v>
      </c>
      <c r="P65" s="14">
        <v>3.65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29">
        <v>0</v>
      </c>
      <c r="X65" s="14"/>
      <c r="Y65" s="14"/>
      <c r="Z65" s="14"/>
      <c r="AA65" s="14"/>
      <c r="AB65" s="14"/>
      <c r="AC65" s="29"/>
    </row>
    <row r="66" spans="1:31" s="26" customFormat="1" ht="46.5" customHeight="1" thickBot="1">
      <c r="A66" s="12" t="s">
        <v>127</v>
      </c>
      <c r="B66" s="13" t="s">
        <v>128</v>
      </c>
      <c r="C66" s="14">
        <f>F66+H66+J66+L66+N66+P66+R66+T66+V66+X66+Z66+AB66</f>
        <v>1.1400000000000001</v>
      </c>
      <c r="D66" s="14">
        <f>G66+I66+K66+M66+O66+Q66+S66+U66+W66+Y66+AA66+AC66</f>
        <v>0.74</v>
      </c>
      <c r="E66" s="14">
        <f>D66/C66*100</f>
        <v>64.912280701754383</v>
      </c>
      <c r="F66" s="14">
        <v>0</v>
      </c>
      <c r="G66" s="14">
        <v>0</v>
      </c>
      <c r="H66" s="14">
        <v>0</v>
      </c>
      <c r="I66" s="14">
        <v>0</v>
      </c>
      <c r="J66" s="14">
        <v>0.38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0.38</v>
      </c>
      <c r="Q66" s="14">
        <v>0.74</v>
      </c>
      <c r="R66" s="14">
        <v>0</v>
      </c>
      <c r="S66" s="14">
        <v>0</v>
      </c>
      <c r="T66" s="14">
        <v>0</v>
      </c>
      <c r="U66" s="14">
        <v>0</v>
      </c>
      <c r="V66" s="14">
        <v>0.38</v>
      </c>
      <c r="W66" s="28">
        <v>0</v>
      </c>
      <c r="X66" s="14"/>
      <c r="Y66" s="14"/>
      <c r="Z66" s="14"/>
      <c r="AA66" s="14"/>
      <c r="AB66" s="14"/>
      <c r="AC66" s="28"/>
    </row>
    <row r="67" spans="1:31" ht="38.25" customHeight="1" thickBot="1">
      <c r="A67" s="12"/>
      <c r="B67" s="13" t="s">
        <v>129</v>
      </c>
      <c r="C67" s="33">
        <f>C9+C14+C19+C41+C45+C62+C63+C64+C65+C66</f>
        <v>19663.838100000004</v>
      </c>
      <c r="D67" s="33">
        <f>D9+D14+D19+D41+D45+D62+D63+D64+D65+D66</f>
        <v>17392.512480000001</v>
      </c>
      <c r="E67" s="14">
        <f t="shared" ref="E67:E75" si="13">D67/C67*100</f>
        <v>88.449225382912388</v>
      </c>
      <c r="F67" s="33">
        <f>F9+F14+F19+F41+F45+F62+F63+F64+F65+F66</f>
        <v>2805.8182000000002</v>
      </c>
      <c r="G67" s="33">
        <f t="shared" ref="G67:Q67" si="14">G9+G14+G19+G41+G45+G62+G63+G64+G65+G66</f>
        <v>2460.45505</v>
      </c>
      <c r="H67" s="33">
        <f t="shared" si="14"/>
        <v>2757.6982800000001</v>
      </c>
      <c r="I67" s="33">
        <f t="shared" si="14"/>
        <v>2511.6015200000002</v>
      </c>
      <c r="J67" s="33">
        <f t="shared" si="14"/>
        <v>2702.3588700000005</v>
      </c>
      <c r="K67" s="33">
        <f t="shared" si="14"/>
        <v>1805.0926900000002</v>
      </c>
      <c r="L67" s="33">
        <f t="shared" si="14"/>
        <v>2094.96783</v>
      </c>
      <c r="M67" s="33">
        <f t="shared" si="14"/>
        <v>1852.57861</v>
      </c>
      <c r="N67" s="33">
        <f t="shared" si="14"/>
        <v>2256.1792500000001</v>
      </c>
      <c r="O67" s="33">
        <f t="shared" si="14"/>
        <v>1714.0434599999999</v>
      </c>
      <c r="P67" s="33">
        <f t="shared" si="14"/>
        <v>3501.6027500000005</v>
      </c>
      <c r="Q67" s="33">
        <f t="shared" si="14"/>
        <v>2550.1426200000001</v>
      </c>
      <c r="R67" s="33">
        <f t="shared" ref="R67:AC67" si="15">R9+R14+R19+R41+R45+R62+R63+R64+R65</f>
        <v>899.29320000000007</v>
      </c>
      <c r="S67" s="33">
        <f t="shared" si="15"/>
        <v>2014.0786900000001</v>
      </c>
      <c r="T67" s="33">
        <f t="shared" si="15"/>
        <v>945.59639000000004</v>
      </c>
      <c r="U67" s="33">
        <f t="shared" si="15"/>
        <v>761.07907999999986</v>
      </c>
      <c r="V67" s="33">
        <f t="shared" si="15"/>
        <v>1699.9433299999996</v>
      </c>
      <c r="W67" s="33">
        <f t="shared" si="15"/>
        <v>1723.44076</v>
      </c>
      <c r="X67" s="33">
        <f t="shared" si="15"/>
        <v>0</v>
      </c>
      <c r="Y67" s="33">
        <f t="shared" si="15"/>
        <v>0</v>
      </c>
      <c r="Z67" s="33">
        <f t="shared" si="15"/>
        <v>0</v>
      </c>
      <c r="AA67" s="33">
        <f t="shared" si="15"/>
        <v>0</v>
      </c>
      <c r="AB67" s="33">
        <f t="shared" si="15"/>
        <v>0</v>
      </c>
      <c r="AC67" s="33">
        <f t="shared" si="15"/>
        <v>0</v>
      </c>
      <c r="AE67" s="3"/>
    </row>
    <row r="68" spans="1:31" s="15" customFormat="1" ht="38.25" customHeight="1" thickBot="1">
      <c r="A68" s="12" t="s">
        <v>127</v>
      </c>
      <c r="B68" s="13" t="s">
        <v>130</v>
      </c>
      <c r="C68" s="33">
        <f>SUM(C72:C74)</f>
        <v>0</v>
      </c>
      <c r="D68" s="33">
        <f>SUM(D72:D74)</f>
        <v>0</v>
      </c>
      <c r="E68" s="14" t="e">
        <f t="shared" si="13"/>
        <v>#DIV/0!</v>
      </c>
      <c r="F68" s="33">
        <f t="shared" ref="F68:AC68" si="16">SUM(F72:F74)</f>
        <v>0</v>
      </c>
      <c r="G68" s="33">
        <f t="shared" si="16"/>
        <v>0</v>
      </c>
      <c r="H68" s="33">
        <f t="shared" si="16"/>
        <v>0</v>
      </c>
      <c r="I68" s="33">
        <f t="shared" si="16"/>
        <v>0</v>
      </c>
      <c r="J68" s="33">
        <f t="shared" si="16"/>
        <v>0</v>
      </c>
      <c r="K68" s="33">
        <f t="shared" si="16"/>
        <v>0</v>
      </c>
      <c r="L68" s="33">
        <f t="shared" si="16"/>
        <v>0</v>
      </c>
      <c r="M68" s="33">
        <f t="shared" si="16"/>
        <v>0</v>
      </c>
      <c r="N68" s="33">
        <f t="shared" si="16"/>
        <v>0</v>
      </c>
      <c r="O68" s="33">
        <f t="shared" si="16"/>
        <v>0</v>
      </c>
      <c r="P68" s="33">
        <f t="shared" si="16"/>
        <v>0</v>
      </c>
      <c r="Q68" s="33">
        <f t="shared" si="16"/>
        <v>0</v>
      </c>
      <c r="R68" s="33">
        <f t="shared" si="16"/>
        <v>0</v>
      </c>
      <c r="S68" s="33">
        <f t="shared" si="16"/>
        <v>0</v>
      </c>
      <c r="T68" s="33">
        <f t="shared" si="16"/>
        <v>0</v>
      </c>
      <c r="U68" s="33">
        <f t="shared" si="16"/>
        <v>0</v>
      </c>
      <c r="V68" s="33">
        <f t="shared" si="16"/>
        <v>0</v>
      </c>
      <c r="W68" s="33">
        <f t="shared" si="16"/>
        <v>0</v>
      </c>
      <c r="X68" s="33">
        <f t="shared" si="16"/>
        <v>0</v>
      </c>
      <c r="Y68" s="33">
        <f t="shared" si="16"/>
        <v>0</v>
      </c>
      <c r="Z68" s="33">
        <f t="shared" si="16"/>
        <v>0</v>
      </c>
      <c r="AA68" s="33">
        <f t="shared" si="16"/>
        <v>0</v>
      </c>
      <c r="AB68" s="33">
        <f t="shared" si="16"/>
        <v>0</v>
      </c>
      <c r="AC68" s="34">
        <f t="shared" si="16"/>
        <v>0</v>
      </c>
    </row>
    <row r="69" spans="1:31" s="15" customFormat="1" ht="38.25" hidden="1" customHeight="1">
      <c r="A69" s="35" t="s">
        <v>131</v>
      </c>
      <c r="B69" s="17" t="s">
        <v>132</v>
      </c>
      <c r="C69" s="19">
        <f t="shared" ref="C69:D74" si="17">F69+H69+J69+L69+N69+P69+R69+T69+V69+X69+Z69+AB69</f>
        <v>0</v>
      </c>
      <c r="D69" s="19">
        <f t="shared" si="17"/>
        <v>0</v>
      </c>
      <c r="E69" s="19" t="e">
        <f>D69/C69*100</f>
        <v>#DIV/0!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/>
      <c r="M69" s="18"/>
      <c r="N69" s="18"/>
      <c r="O69" s="18"/>
      <c r="P69" s="36"/>
      <c r="Q69" s="18"/>
      <c r="R69" s="36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36"/>
    </row>
    <row r="70" spans="1:31" s="15" customFormat="1" ht="38.25" hidden="1" customHeight="1">
      <c r="A70" s="35" t="s">
        <v>133</v>
      </c>
      <c r="B70" s="21" t="s">
        <v>134</v>
      </c>
      <c r="C70" s="19">
        <f t="shared" si="17"/>
        <v>0</v>
      </c>
      <c r="D70" s="19">
        <f t="shared" si="17"/>
        <v>0</v>
      </c>
      <c r="E70" s="19" t="e">
        <f>D70/C70*100</f>
        <v>#DIV/0!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/>
      <c r="M70" s="18"/>
      <c r="N70" s="18"/>
      <c r="O70" s="18"/>
      <c r="P70" s="36"/>
      <c r="Q70" s="18"/>
      <c r="R70" s="36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36"/>
    </row>
    <row r="71" spans="1:31" s="15" customFormat="1" ht="38.25" hidden="1" customHeight="1">
      <c r="A71" s="35" t="s">
        <v>135</v>
      </c>
      <c r="B71" s="37" t="s">
        <v>136</v>
      </c>
      <c r="C71" s="19">
        <f t="shared" si="17"/>
        <v>0</v>
      </c>
      <c r="D71" s="19">
        <f t="shared" si="17"/>
        <v>0</v>
      </c>
      <c r="E71" s="19" t="e">
        <f>D71/C71*100</f>
        <v>#DIV/0!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/>
      <c r="M71" s="18"/>
      <c r="N71" s="18"/>
      <c r="O71" s="18"/>
      <c r="P71" s="36"/>
      <c r="Q71" s="18"/>
      <c r="R71" s="36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36"/>
    </row>
    <row r="72" spans="1:31" ht="38.25" hidden="1" customHeight="1">
      <c r="A72" s="35" t="s">
        <v>137</v>
      </c>
      <c r="B72" s="38" t="s">
        <v>138</v>
      </c>
      <c r="C72" s="19">
        <f t="shared" si="17"/>
        <v>0</v>
      </c>
      <c r="D72" s="19">
        <f t="shared" si="17"/>
        <v>0</v>
      </c>
      <c r="E72" s="19" t="e">
        <f t="shared" si="13"/>
        <v>#DIV/0!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/>
      <c r="M72" s="19"/>
      <c r="N72" s="19"/>
      <c r="O72" s="19"/>
      <c r="P72" s="19"/>
      <c r="Q72" s="19"/>
      <c r="R72" s="19"/>
      <c r="S72" s="19"/>
      <c r="T72" s="19"/>
      <c r="U72" s="18"/>
      <c r="V72" s="19"/>
      <c r="W72" s="18"/>
      <c r="X72" s="19"/>
      <c r="Y72" s="19"/>
      <c r="Z72" s="18"/>
      <c r="AA72" s="19"/>
      <c r="AB72" s="18"/>
      <c r="AC72" s="18"/>
    </row>
    <row r="73" spans="1:31" ht="38.25" hidden="1" customHeight="1">
      <c r="A73" s="35" t="s">
        <v>139</v>
      </c>
      <c r="B73" s="39" t="s">
        <v>140</v>
      </c>
      <c r="C73" s="19">
        <f t="shared" si="17"/>
        <v>0</v>
      </c>
      <c r="D73" s="19">
        <f t="shared" si="17"/>
        <v>0</v>
      </c>
      <c r="E73" s="19" t="e">
        <f t="shared" si="13"/>
        <v>#DIV/0!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/>
      <c r="M73" s="19"/>
      <c r="N73" s="19"/>
      <c r="O73" s="19"/>
      <c r="P73" s="19"/>
      <c r="Q73" s="19"/>
      <c r="R73" s="19"/>
      <c r="S73" s="19"/>
      <c r="T73" s="19"/>
      <c r="U73" s="18"/>
      <c r="V73" s="19"/>
      <c r="W73" s="18"/>
      <c r="X73" s="19"/>
      <c r="Y73" s="19"/>
      <c r="Z73" s="18"/>
      <c r="AA73" s="19"/>
      <c r="AB73" s="18"/>
      <c r="AC73" s="18"/>
    </row>
    <row r="74" spans="1:31" ht="38.25" hidden="1" customHeight="1" thickBot="1">
      <c r="A74" s="35" t="s">
        <v>141</v>
      </c>
      <c r="B74" s="40" t="s">
        <v>142</v>
      </c>
      <c r="C74" s="19">
        <f t="shared" si="17"/>
        <v>0</v>
      </c>
      <c r="D74" s="19">
        <f t="shared" si="17"/>
        <v>0</v>
      </c>
      <c r="E74" s="19" t="e">
        <f t="shared" si="13"/>
        <v>#DIV/0!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31" s="44" customFormat="1" ht="26.25" customHeight="1" thickBot="1">
      <c r="A75" s="41"/>
      <c r="B75" s="42" t="s">
        <v>143</v>
      </c>
      <c r="C75" s="43">
        <f>C67+C68</f>
        <v>19663.838100000004</v>
      </c>
      <c r="D75" s="43">
        <f>D67+D68</f>
        <v>17392.512480000001</v>
      </c>
      <c r="E75" s="43">
        <f t="shared" si="13"/>
        <v>88.449225382912388</v>
      </c>
      <c r="F75" s="43">
        <f t="shared" ref="F75:AC75" si="18">F67+F68</f>
        <v>2805.8182000000002</v>
      </c>
      <c r="G75" s="43">
        <f t="shared" si="18"/>
        <v>2460.45505</v>
      </c>
      <c r="H75" s="43">
        <f t="shared" si="18"/>
        <v>2757.6982800000001</v>
      </c>
      <c r="I75" s="43">
        <f t="shared" si="18"/>
        <v>2511.6015200000002</v>
      </c>
      <c r="J75" s="43">
        <f t="shared" si="18"/>
        <v>2702.3588700000005</v>
      </c>
      <c r="K75" s="43">
        <f t="shared" si="18"/>
        <v>1805.0926900000002</v>
      </c>
      <c r="L75" s="43">
        <f t="shared" si="18"/>
        <v>2094.96783</v>
      </c>
      <c r="M75" s="43">
        <f t="shared" si="18"/>
        <v>1852.57861</v>
      </c>
      <c r="N75" s="43">
        <f t="shared" si="18"/>
        <v>2256.1792500000001</v>
      </c>
      <c r="O75" s="43">
        <f t="shared" si="18"/>
        <v>1714.0434599999999</v>
      </c>
      <c r="P75" s="43">
        <f t="shared" si="18"/>
        <v>3501.6027500000005</v>
      </c>
      <c r="Q75" s="43">
        <f t="shared" si="18"/>
        <v>2550.1426200000001</v>
      </c>
      <c r="R75" s="43">
        <f t="shared" si="18"/>
        <v>899.29320000000007</v>
      </c>
      <c r="S75" s="43">
        <f t="shared" si="18"/>
        <v>2014.0786900000001</v>
      </c>
      <c r="T75" s="43">
        <f t="shared" si="18"/>
        <v>945.59639000000004</v>
      </c>
      <c r="U75" s="43">
        <f t="shared" si="18"/>
        <v>761.07907999999986</v>
      </c>
      <c r="V75" s="43">
        <f t="shared" si="18"/>
        <v>1699.9433299999996</v>
      </c>
      <c r="W75" s="43">
        <f t="shared" si="18"/>
        <v>1723.44076</v>
      </c>
      <c r="X75" s="43">
        <f t="shared" si="18"/>
        <v>0</v>
      </c>
      <c r="Y75" s="43">
        <f t="shared" si="18"/>
        <v>0</v>
      </c>
      <c r="Z75" s="43">
        <f t="shared" si="18"/>
        <v>0</v>
      </c>
      <c r="AA75" s="43">
        <f t="shared" si="18"/>
        <v>0</v>
      </c>
      <c r="AB75" s="43">
        <f t="shared" si="18"/>
        <v>0</v>
      </c>
      <c r="AC75" s="43">
        <f t="shared" si="18"/>
        <v>0</v>
      </c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" right="0" top="0.39370078740157483" bottom="0" header="0" footer="0"/>
  <pageSetup paperSize="9" scale="51" orientation="landscape" verticalDpi="200" r:id="rId1"/>
  <rowBreaks count="2" manualBreakCount="2">
    <brk id="44" max="11" man="1"/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місяців 2022</vt:lpstr>
      <vt:lpstr>'9 місяців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2022-10-05T09:49:54Z</dcterms:created>
  <dcterms:modified xsi:type="dcterms:W3CDTF">2022-10-05T10:22:29Z</dcterms:modified>
</cp:coreProperties>
</file>